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From C\ПЗ 2021\ЦиП\Нижнов\Ремонт здания\Уведомление об изменениях №1\Приложение №1 к Уведомлению №1\Приложение №1\"/>
    </mc:Choice>
  </mc:AlternateContent>
  <bookViews>
    <workbookView xWindow="0" yWindow="480" windowWidth="19440" windowHeight="7275" activeTab="2"/>
  </bookViews>
  <sheets>
    <sheet name="Лист1" sheetId="9" r:id="rId1"/>
    <sheet name="Лист2" sheetId="2" r:id="rId2"/>
    <sheet name="Лист3" sheetId="12" r:id="rId3"/>
    <sheet name="Лист4" sheetId="4" r:id="rId4"/>
  </sheets>
  <definedNames>
    <definedName name="_xlnm.Print_Area" localSheetId="1">Лист2!$A$1:$K$8</definedName>
    <definedName name="_xlnm.Print_Area" localSheetId="2">Лист3!$A$1:$E$735</definedName>
    <definedName name="_xlnm.Print_Area" localSheetId="3">Лист4!$A$1:$J$27</definedName>
  </definedNames>
  <calcPr calcId="162913"/>
</workbook>
</file>

<file path=xl/calcChain.xml><?xml version="1.0" encoding="utf-8"?>
<calcChain xmlns="http://schemas.openxmlformats.org/spreadsheetml/2006/main">
  <c r="A726" i="12" l="1"/>
  <c r="A727" i="12" s="1"/>
  <c r="A728" i="12" s="1"/>
  <c r="A729" i="12" s="1"/>
  <c r="A61" i="12" l="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93" i="12" s="1"/>
  <c r="A94" i="12" s="1"/>
  <c r="A95" i="12" s="1"/>
  <c r="A96" i="12" s="1"/>
  <c r="A97" i="12" s="1"/>
  <c r="A98" i="12" s="1"/>
  <c r="A99" i="12" s="1"/>
  <c r="A100" i="12" s="1"/>
  <c r="A101" i="12" s="1"/>
  <c r="A102" i="12" s="1"/>
  <c r="A103" i="12" s="1"/>
  <c r="A104" i="12" s="1"/>
  <c r="A105" i="12" s="1"/>
  <c r="A106" i="12" s="1"/>
  <c r="A107" i="12" s="1"/>
  <c r="A108" i="12" s="1"/>
  <c r="A109" i="12" s="1"/>
  <c r="A110" i="12" s="1"/>
  <c r="A111" i="12" s="1"/>
  <c r="A112" i="12" s="1"/>
  <c r="A113" i="12" s="1"/>
  <c r="A115" i="12" s="1"/>
  <c r="A116" i="12" s="1"/>
  <c r="A117" i="12" s="1"/>
  <c r="A118" i="12" s="1"/>
  <c r="A119" i="12" s="1"/>
  <c r="A120" i="12" s="1"/>
  <c r="A121" i="12" s="1"/>
  <c r="A122" i="12" s="1"/>
  <c r="A123" i="12" s="1"/>
  <c r="A124" i="12" s="1"/>
  <c r="A125" i="12" s="1"/>
  <c r="A126" i="12" s="1"/>
  <c r="A127" i="12" s="1"/>
  <c r="A128" i="12" s="1"/>
  <c r="A129" i="12" s="1"/>
  <c r="A130" i="12" s="1"/>
  <c r="A131" i="12" s="1"/>
  <c r="A132" i="12" s="1"/>
  <c r="A133" i="12" s="1"/>
  <c r="A134" i="12" s="1"/>
  <c r="A135" i="12" s="1"/>
  <c r="A136" i="12" s="1"/>
  <c r="A137" i="12" s="1"/>
  <c r="A138" i="12" s="1"/>
  <c r="A139" i="12" s="1"/>
  <c r="A140" i="12" s="1"/>
  <c r="A141" i="12" s="1"/>
  <c r="A142" i="12" s="1"/>
  <c r="A143" i="12" s="1"/>
  <c r="A144" i="12" s="1"/>
  <c r="A145" i="12" s="1"/>
  <c r="A146" i="12" s="1"/>
  <c r="A147" i="12" s="1"/>
  <c r="A148" i="12" s="1"/>
  <c r="A149" i="12" s="1"/>
  <c r="A150" i="12" s="1"/>
  <c r="A151" i="12" s="1"/>
  <c r="A152" i="12" s="1"/>
  <c r="A153" i="12" s="1"/>
  <c r="A154" i="12" s="1"/>
  <c r="A155" i="12" s="1"/>
  <c r="A156" i="12" s="1"/>
  <c r="A157" i="12" s="1"/>
  <c r="A158" i="12" s="1"/>
  <c r="A159" i="12" s="1"/>
  <c r="A160" i="12" s="1"/>
  <c r="A161" i="12" s="1"/>
  <c r="A162" i="12" s="1"/>
  <c r="A163" i="12" s="1"/>
  <c r="A164" i="12" s="1"/>
  <c r="A165" i="12" s="1"/>
  <c r="A166" i="12" s="1"/>
  <c r="A167" i="12" s="1"/>
  <c r="A168" i="12" s="1"/>
  <c r="A169" i="12" s="1"/>
  <c r="A170" i="12" s="1"/>
  <c r="A171" i="12" s="1"/>
  <c r="A172" i="12" s="1"/>
  <c r="A173" i="12" s="1"/>
  <c r="A174" i="12" s="1"/>
  <c r="A175" i="12" s="1"/>
  <c r="A176" i="12" s="1"/>
  <c r="A177" i="12" s="1"/>
  <c r="A178" i="12" s="1"/>
  <c r="A179" i="12" s="1"/>
  <c r="A180" i="12" s="1"/>
  <c r="A181" i="12" s="1"/>
  <c r="A182" i="12" s="1"/>
  <c r="A183" i="12" s="1"/>
  <c r="A184" i="12" s="1"/>
  <c r="A185" i="12" s="1"/>
  <c r="A186" i="12" s="1"/>
  <c r="A187" i="12" s="1"/>
  <c r="A188" i="12" s="1"/>
  <c r="A189" i="12" s="1"/>
  <c r="A190" i="12" s="1"/>
  <c r="A191" i="12" s="1"/>
  <c r="A192" i="12" s="1"/>
  <c r="A194" i="12" s="1"/>
  <c r="A195" i="12" s="1"/>
  <c r="A196" i="12" s="1"/>
  <c r="A197" i="12" s="1"/>
  <c r="A198" i="12" s="1"/>
  <c r="A199" i="12" s="1"/>
  <c r="A200" i="12" s="1"/>
  <c r="A201" i="12" s="1"/>
  <c r="A202" i="12" s="1"/>
  <c r="A203" i="12" s="1"/>
  <c r="A204" i="12" s="1"/>
  <c r="A205" i="12" s="1"/>
  <c r="A206" i="12" s="1"/>
  <c r="A207" i="12" s="1"/>
  <c r="A208" i="12" s="1"/>
  <c r="A209" i="12" s="1"/>
  <c r="A210" i="12" s="1"/>
  <c r="A211" i="12" s="1"/>
  <c r="A212" i="12" s="1"/>
  <c r="A213" i="12" s="1"/>
  <c r="A214" i="12" s="1"/>
  <c r="A215" i="12" s="1"/>
  <c r="A216" i="12" s="1"/>
  <c r="A217" i="12" s="1"/>
  <c r="A218" i="12" s="1"/>
  <c r="A219" i="12" s="1"/>
  <c r="A220" i="12" s="1"/>
  <c r="A221" i="12" s="1"/>
  <c r="A222" i="12" s="1"/>
  <c r="A223" i="12" s="1"/>
  <c r="A224" i="12" s="1"/>
  <c r="A225" i="12" s="1"/>
  <c r="A226" i="12" s="1"/>
  <c r="A227" i="12" s="1"/>
  <c r="A230" i="12" s="1"/>
  <c r="A231" i="12" s="1"/>
  <c r="A232" i="12" s="1"/>
  <c r="A233" i="12" s="1"/>
  <c r="A234" i="12" s="1"/>
  <c r="A235" i="12" s="1"/>
  <c r="A236" i="12" s="1"/>
  <c r="A237" i="12" s="1"/>
  <c r="A238" i="12" s="1"/>
  <c r="A239" i="12" s="1"/>
  <c r="A240" i="12" s="1"/>
  <c r="A241" i="12" s="1"/>
  <c r="A242" i="12" s="1"/>
  <c r="A243" i="12" s="1"/>
  <c r="A244" i="12" s="1"/>
  <c r="A245" i="12" s="1"/>
  <c r="A246" i="12" s="1"/>
  <c r="A247" i="12" s="1"/>
  <c r="A248" i="12" s="1"/>
  <c r="A249" i="12" s="1"/>
  <c r="A250" i="12" s="1"/>
  <c r="A251" i="12" s="1"/>
  <c r="A252" i="12" s="1"/>
  <c r="A253" i="12" s="1"/>
  <c r="A254" i="12" s="1"/>
  <c r="A255" i="12" s="1"/>
  <c r="A256" i="12" s="1"/>
  <c r="A257" i="12" s="1"/>
  <c r="A258" i="12" s="1"/>
  <c r="A259" i="12" s="1"/>
  <c r="A260" i="12" s="1"/>
  <c r="A261" i="12" s="1"/>
  <c r="A262" i="12" s="1"/>
  <c r="A263" i="12" s="1"/>
  <c r="A265" i="12" s="1"/>
  <c r="A266" i="12" s="1"/>
  <c r="A267" i="12" s="1"/>
  <c r="A268" i="12" s="1"/>
  <c r="A269" i="12" s="1"/>
  <c r="A270" i="12" s="1"/>
  <c r="A271" i="12" s="1"/>
  <c r="A273" i="12" s="1"/>
  <c r="A274" i="12" s="1"/>
  <c r="A275" i="12" s="1"/>
  <c r="A276" i="12" s="1"/>
  <c r="A277" i="12" s="1"/>
  <c r="A278" i="12" s="1"/>
  <c r="A279" i="12" s="1"/>
  <c r="A280" i="12" s="1"/>
  <c r="A282" i="12" s="1"/>
  <c r="A283" i="12" s="1"/>
  <c r="A284" i="12" s="1"/>
  <c r="A285" i="12" s="1"/>
  <c r="A286" i="12" s="1"/>
  <c r="A287" i="12" s="1"/>
  <c r="A288" i="12" s="1"/>
  <c r="A289" i="12" s="1"/>
  <c r="A290" i="12" s="1"/>
  <c r="A291" i="12" s="1"/>
  <c r="A292" i="12" s="1"/>
  <c r="A293" i="12" s="1"/>
  <c r="A294" i="12" s="1"/>
  <c r="A295" i="12" s="1"/>
  <c r="A296" i="12" s="1"/>
  <c r="A299" i="12" s="1"/>
  <c r="A300" i="12" s="1"/>
  <c r="A301" i="12" s="1"/>
  <c r="A302" i="12" s="1"/>
  <c r="A303" i="12" s="1"/>
  <c r="A304" i="12" s="1"/>
  <c r="A305" i="12" s="1"/>
  <c r="A307" i="12" s="1"/>
  <c r="A308" i="12" s="1"/>
  <c r="A309" i="12" s="1"/>
  <c r="A310" i="12" s="1"/>
  <c r="A311" i="12" s="1"/>
  <c r="A312" i="12" s="1"/>
  <c r="A313" i="12" s="1"/>
  <c r="A314" i="12" s="1"/>
  <c r="A316" i="12" s="1"/>
  <c r="A317" i="12" s="1"/>
  <c r="A318" i="12" s="1"/>
  <c r="A319" i="12" s="1"/>
  <c r="A320" i="12" s="1"/>
  <c r="A321" i="12" s="1"/>
  <c r="A322" i="12" s="1"/>
  <c r="A323" i="12" s="1"/>
  <c r="A324" i="12" s="1"/>
  <c r="A325" i="12" s="1"/>
  <c r="A326" i="12" s="1"/>
  <c r="A327" i="12" s="1"/>
  <c r="A328" i="12" s="1"/>
  <c r="A329" i="12" s="1"/>
  <c r="A330" i="12" s="1"/>
  <c r="A333" i="12" s="1"/>
  <c r="A334" i="12" s="1"/>
  <c r="A335" i="12" s="1"/>
  <c r="A336" i="12" s="1"/>
  <c r="A337" i="12" s="1"/>
  <c r="A338" i="12" s="1"/>
  <c r="A339" i="12" s="1"/>
  <c r="A341" i="12" s="1"/>
  <c r="A342" i="12" s="1"/>
  <c r="A343" i="12" s="1"/>
  <c r="A344" i="12" s="1"/>
  <c r="A345" i="12" s="1"/>
  <c r="A346" i="12" s="1"/>
  <c r="A347" i="12" s="1"/>
  <c r="A348" i="12" s="1"/>
  <c r="A350" i="12" s="1"/>
  <c r="A351" i="12" l="1"/>
  <c r="A352" i="12"/>
  <c r="A353" i="12" l="1"/>
  <c r="A354" i="12"/>
  <c r="A356" i="12" l="1"/>
  <c r="A357" i="12" s="1"/>
  <c r="A360" i="12" s="1"/>
  <c r="A361" i="12" s="1"/>
  <c r="A362" i="12" s="1"/>
  <c r="A363" i="12" s="1"/>
  <c r="A364" i="12" s="1"/>
  <c r="A365" i="12" s="1"/>
  <c r="A366" i="12" s="1"/>
  <c r="A369" i="12" s="1"/>
  <c r="A370" i="12" s="1"/>
  <c r="A371" i="12" s="1"/>
  <c r="A372" i="12" s="1"/>
  <c r="A374" i="12" s="1"/>
  <c r="A375" i="12" s="1"/>
  <c r="A376" i="12" s="1"/>
  <c r="A377" i="12" s="1"/>
  <c r="A378" i="12" s="1"/>
  <c r="A379" i="12" s="1"/>
  <c r="A380" i="12" s="1"/>
  <c r="A381" i="12" s="1"/>
  <c r="A382" i="12" s="1"/>
  <c r="A384" i="12" s="1"/>
  <c r="A385" i="12" s="1"/>
  <c r="A386" i="12" s="1"/>
  <c r="A387" i="12" s="1"/>
  <c r="A388" i="12" s="1"/>
  <c r="A389" i="12" s="1"/>
  <c r="A390" i="12" s="1"/>
  <c r="A391" i="12" s="1"/>
  <c r="A392" i="12" s="1"/>
  <c r="A393" i="12" s="1"/>
  <c r="A355" i="12"/>
  <c r="A396" i="12" l="1"/>
  <c r="A397" i="12" s="1"/>
  <c r="A398" i="12" s="1"/>
  <c r="A399" i="12" s="1"/>
  <c r="A400" i="12" s="1"/>
  <c r="A401" i="12" s="1"/>
  <c r="A402" i="12" s="1"/>
  <c r="A403" i="12" s="1"/>
  <c r="A404" i="12" s="1"/>
  <c r="A405" i="12" s="1"/>
  <c r="A406" i="12" s="1"/>
  <c r="A408" i="12" s="1"/>
  <c r="A409" i="12" s="1"/>
  <c r="A410" i="12" s="1"/>
  <c r="A411" i="12" s="1"/>
  <c r="A412" i="12" s="1"/>
  <c r="A413" i="12" s="1"/>
  <c r="A414" i="12" s="1"/>
  <c r="A415" i="12" s="1"/>
  <c r="A416" i="12" s="1"/>
  <c r="A417" i="12" s="1"/>
  <c r="A418" i="12" s="1"/>
  <c r="A419" i="12" s="1"/>
  <c r="A420" i="12" s="1"/>
  <c r="A421" i="12" s="1"/>
  <c r="A422" i="12" s="1"/>
  <c r="A423" i="12" s="1"/>
  <c r="A428" i="12" s="1"/>
  <c r="A429" i="12" s="1"/>
  <c r="A430" i="12" s="1"/>
  <c r="A431" i="12" s="1"/>
  <c r="A432" i="12" s="1"/>
  <c r="A434" i="12" s="1"/>
  <c r="A435" i="12" s="1"/>
  <c r="A436" i="12" s="1"/>
  <c r="A437" i="12" s="1"/>
  <c r="A438" i="12" s="1"/>
  <c r="A439" i="12" s="1"/>
  <c r="A440" i="12" s="1"/>
  <c r="A441" i="12" s="1"/>
  <c r="A442" i="12" s="1"/>
  <c r="A443" i="12" s="1"/>
  <c r="A444" i="12" s="1"/>
  <c r="A445" i="12" s="1"/>
  <c r="A446" i="12" s="1"/>
  <c r="A447" i="12" s="1"/>
  <c r="A448" i="12" s="1"/>
  <c r="A449" i="12" s="1"/>
  <c r="A450" i="12" s="1"/>
  <c r="A452" i="12" s="1"/>
  <c r="A453" i="12" s="1"/>
  <c r="A454" i="12" s="1"/>
  <c r="A455" i="12" s="1"/>
  <c r="A456" i="12" s="1"/>
  <c r="A457" i="12" s="1"/>
  <c r="A458" i="12" s="1"/>
  <c r="A459" i="12" s="1"/>
  <c r="A460" i="12" s="1"/>
  <c r="A461" i="12" s="1"/>
  <c r="A462" i="12" s="1"/>
  <c r="A464" i="12" s="1"/>
  <c r="A465" i="12" s="1"/>
  <c r="A466" i="12" s="1"/>
  <c r="A467" i="12" s="1"/>
  <c r="A468" i="12" s="1"/>
  <c r="A469" i="12" s="1"/>
  <c r="A470" i="12" s="1"/>
  <c r="A471" i="12" s="1"/>
  <c r="A472" i="12" s="1"/>
  <c r="A473" i="12" s="1"/>
  <c r="A474" i="12" s="1"/>
  <c r="A477" i="12" s="1"/>
  <c r="A478" i="12" s="1"/>
  <c r="A479" i="12" s="1"/>
  <c r="A480" i="12" s="1"/>
  <c r="A481" i="12" s="1"/>
  <c r="A482" i="12" s="1"/>
  <c r="A484" i="12" s="1"/>
  <c r="A485" i="12" s="1"/>
  <c r="A486" i="12" s="1"/>
  <c r="A487" i="12" s="1"/>
  <c r="A488" i="12" s="1"/>
  <c r="A489" i="12" s="1"/>
  <c r="A490" i="12" s="1"/>
  <c r="A491" i="12" s="1"/>
  <c r="A493" i="12" s="1"/>
  <c r="A494" i="12" s="1"/>
  <c r="A495" i="12" s="1"/>
  <c r="A496" i="12" s="1"/>
  <c r="A497" i="12" s="1"/>
  <c r="A498" i="12" s="1"/>
  <c r="A499" i="12" s="1"/>
  <c r="A500" i="12" s="1"/>
  <c r="A501" i="12" s="1"/>
  <c r="A502" i="12" s="1"/>
  <c r="A503" i="12" s="1"/>
  <c r="A504" i="12" s="1"/>
  <c r="A505" i="12" s="1"/>
  <c r="A507" i="12" s="1"/>
  <c r="A508" i="12" s="1"/>
  <c r="A509" i="12" s="1"/>
  <c r="A510" i="12" s="1"/>
  <c r="A511" i="12" s="1"/>
  <c r="A512" i="12" s="1"/>
  <c r="A513" i="12" s="1"/>
  <c r="A514" i="12" s="1"/>
  <c r="A515" i="12" s="1"/>
  <c r="A516" i="12" s="1"/>
  <c r="A517" i="12" s="1"/>
  <c r="A518" i="12" s="1"/>
  <c r="A519" i="12" s="1"/>
  <c r="A520" i="12" s="1"/>
  <c r="A521" i="12" s="1"/>
  <c r="A522" i="12" s="1"/>
  <c r="A523" i="12" s="1"/>
  <c r="A524" i="12" s="1"/>
  <c r="A525" i="12" s="1"/>
  <c r="A526" i="12" s="1"/>
  <c r="A527" i="12" s="1"/>
  <c r="A528" i="12" s="1"/>
  <c r="A529" i="12" s="1"/>
  <c r="A530" i="12" s="1"/>
  <c r="A531" i="12" s="1"/>
  <c r="A532" i="12" s="1"/>
  <c r="A533" i="12" s="1"/>
  <c r="A534" i="12" s="1"/>
  <c r="A536" i="12" s="1"/>
  <c r="A537" i="12" s="1"/>
  <c r="A538" i="12" s="1"/>
  <c r="A539" i="12" s="1"/>
  <c r="A540" i="12" s="1"/>
  <c r="A541" i="12" s="1"/>
  <c r="A542" i="12" s="1"/>
  <c r="A543" i="12" s="1"/>
  <c r="A544" i="12" s="1"/>
  <c r="A545" i="12" s="1"/>
  <c r="A546" i="12" s="1"/>
  <c r="A547" i="12" s="1"/>
  <c r="A548" i="12" s="1"/>
  <c r="A549" i="12" s="1"/>
  <c r="A550" i="12" s="1"/>
  <c r="A551" i="12" s="1"/>
  <c r="A552" i="12" s="1"/>
  <c r="A553" i="12" l="1"/>
  <c r="A554" i="12" s="1"/>
  <c r="A555" i="12" s="1"/>
  <c r="A556" i="12" s="1"/>
  <c r="A557" i="12" s="1"/>
  <c r="A558" i="12" s="1"/>
  <c r="A559" i="12" s="1"/>
  <c r="A562" i="12" s="1"/>
  <c r="A563" i="12" s="1"/>
  <c r="A564" i="12" s="1"/>
  <c r="A565" i="12" s="1"/>
  <c r="A566" i="12" s="1"/>
  <c r="A567" i="12" s="1"/>
  <c r="A568" i="12" s="1"/>
  <c r="A569" i="12" s="1"/>
  <c r="A570" i="12" s="1"/>
  <c r="A571" i="12" s="1"/>
  <c r="A572" i="12" s="1"/>
  <c r="A573" i="12" s="1"/>
  <c r="A574" i="12" s="1"/>
  <c r="A575" i="12" s="1"/>
  <c r="A576" i="12" s="1"/>
  <c r="A577" i="12" s="1"/>
  <c r="A578" i="12" s="1"/>
  <c r="A579" i="12" s="1"/>
  <c r="A580" i="12" s="1"/>
  <c r="A581" i="12" s="1"/>
  <c r="A582" i="12" s="1"/>
  <c r="A584" i="12" s="1"/>
  <c r="A585" i="12" s="1"/>
  <c r="A586" i="12" s="1"/>
  <c r="A587" i="12" s="1"/>
  <c r="A588" i="12" s="1"/>
  <c r="A589" i="12" s="1"/>
  <c r="A590" i="12" s="1"/>
  <c r="A591" i="12" s="1"/>
  <c r="A592" i="12" l="1"/>
  <c r="A593" i="12" s="1"/>
  <c r="A595" i="12" s="1"/>
  <c r="A596" i="12" s="1"/>
  <c r="A597" i="12" s="1"/>
  <c r="A598" i="12" s="1"/>
  <c r="A599" i="12" s="1"/>
  <c r="A600" i="12" s="1"/>
  <c r="A601" i="12" s="1"/>
  <c r="A602" i="12" s="1"/>
  <c r="A603" i="12" s="1"/>
  <c r="A604" i="12" s="1"/>
  <c r="A605" i="12" s="1"/>
  <c r="A606" i="12" s="1"/>
  <c r="A607" i="12" s="1"/>
  <c r="A608" i="12" s="1"/>
  <c r="A609" i="12" s="1"/>
  <c r="A611" i="12" s="1"/>
  <c r="A612" i="12" s="1"/>
  <c r="A613" i="12" s="1"/>
  <c r="A614" i="12" s="1"/>
  <c r="A615" i="12" s="1"/>
  <c r="A616" i="12" s="1"/>
  <c r="A617" i="12" s="1"/>
  <c r="A618" i="12" s="1"/>
  <c r="A619" i="12" l="1"/>
  <c r="A620" i="12" s="1"/>
  <c r="A621" i="12" s="1"/>
  <c r="A622" i="12" s="1"/>
  <c r="A623" i="12" s="1"/>
  <c r="A624" i="12" s="1"/>
  <c r="A625" i="12" s="1"/>
  <c r="A626" i="12" s="1"/>
  <c r="A627" i="12" s="1"/>
  <c r="A630" i="12" l="1"/>
  <c r="A631" i="12" s="1"/>
  <c r="A632" i="12" s="1"/>
  <c r="A633" i="12" s="1"/>
  <c r="A634" i="12" s="1"/>
  <c r="A635" i="12" s="1"/>
  <c r="A638" i="12" s="1"/>
  <c r="A639" i="12" s="1"/>
  <c r="A640" i="12" s="1"/>
  <c r="A641" i="12" s="1"/>
  <c r="A642" i="12" s="1"/>
  <c r="A643" i="12" s="1"/>
  <c r="A644" i="12" s="1"/>
  <c r="A645" i="12" s="1"/>
  <c r="A646" i="12" s="1"/>
  <c r="A647" i="12" s="1"/>
  <c r="A648" i="12" s="1"/>
  <c r="A649" i="12" s="1"/>
  <c r="A650" i="12" s="1"/>
  <c r="A651" i="12" s="1"/>
  <c r="A652" i="12" s="1"/>
  <c r="A653" i="12" s="1"/>
  <c r="A654" i="12" s="1"/>
  <c r="A655" i="12" s="1"/>
  <c r="A656" i="12" s="1"/>
  <c r="A657" i="12" s="1"/>
  <c r="A658" i="12" s="1"/>
  <c r="A659" i="12" s="1"/>
  <c r="A660" i="12" s="1"/>
  <c r="A661" i="12" s="1"/>
  <c r="A663" i="12" s="1"/>
  <c r="A664" i="12" l="1"/>
  <c r="A665" i="12" s="1"/>
  <c r="A666" i="12" s="1"/>
  <c r="A667" i="12" s="1"/>
  <c r="A668" i="12" s="1"/>
  <c r="A669" i="12" s="1"/>
  <c r="A670" i="12" s="1"/>
  <c r="A671" i="12" s="1"/>
  <c r="A672" i="12" s="1"/>
  <c r="A673" i="12" s="1"/>
  <c r="A674" i="12" s="1"/>
  <c r="A675" i="12" s="1"/>
  <c r="A676" i="12" s="1"/>
  <c r="A677" i="12" s="1"/>
  <c r="A678" i="12" s="1"/>
  <c r="A679" i="12" s="1"/>
  <c r="A680" i="12" s="1"/>
  <c r="A681" i="12" s="1"/>
  <c r="A682" i="12" s="1"/>
  <c r="A683" i="12" s="1"/>
  <c r="A684" i="12" s="1"/>
  <c r="A685" i="12" s="1"/>
  <c r="A686" i="12" s="1"/>
  <c r="A687" i="12" s="1"/>
  <c r="A688" i="12" s="1"/>
  <c r="A689" i="12" s="1"/>
  <c r="A690" i="12" s="1"/>
  <c r="A691" i="12" s="1"/>
  <c r="A692" i="12" l="1"/>
  <c r="A693" i="12" s="1"/>
  <c r="A694" i="12" s="1"/>
  <c r="A695" i="12" s="1"/>
  <c r="A696" i="12" s="1"/>
  <c r="A697" i="12" s="1"/>
  <c r="A698" i="12" s="1"/>
  <c r="A699" i="12" s="1"/>
  <c r="A700" i="12" s="1"/>
  <c r="A701" i="12" s="1"/>
  <c r="A702" i="12" s="1"/>
  <c r="A703" i="12" s="1"/>
  <c r="A705" i="12" s="1"/>
  <c r="A706" i="12" s="1"/>
  <c r="A707" i="12" s="1"/>
  <c r="A708" i="12" s="1"/>
  <c r="A709" i="12" s="1"/>
  <c r="A710" i="12" s="1"/>
  <c r="A713" i="12" s="1"/>
  <c r="A714" i="12" s="1"/>
  <c r="A715" i="12" s="1"/>
  <c r="A716" i="12" s="1"/>
  <c r="A717" i="12" s="1"/>
  <c r="A718" i="12" s="1"/>
  <c r="A719" i="12" s="1"/>
  <c r="A720" i="12" s="1"/>
  <c r="A721" i="12" s="1"/>
  <c r="A722" i="12" s="1"/>
  <c r="A723" i="12" s="1"/>
</calcChain>
</file>

<file path=xl/sharedStrings.xml><?xml version="1.0" encoding="utf-8"?>
<sst xmlns="http://schemas.openxmlformats.org/spreadsheetml/2006/main" count="1465" uniqueCount="513">
  <si>
    <t>Публичное акционерное общество</t>
  </si>
  <si>
    <t>ПОДРЯДЧИК</t>
  </si>
  <si>
    <t xml:space="preserve">        </t>
  </si>
  <si>
    <t>ЗАКАЗЧИК</t>
  </si>
  <si>
    <t>20__ г.</t>
  </si>
  <si>
    <t>Техническое задание</t>
  </si>
  <si>
    <t>Межрегиональная распределительная сетевая компания "Центра и Приволжья"</t>
  </si>
  <si>
    <r>
      <t>1.</t>
    </r>
    <r>
      <rPr>
        <b/>
        <sz val="7"/>
        <color theme="1"/>
        <rFont val="Times New Roman"/>
        <family val="1"/>
        <charset val="204"/>
      </rPr>
      <t xml:space="preserve">      </t>
    </r>
    <r>
      <rPr>
        <b/>
        <sz val="12"/>
        <color theme="1"/>
        <rFont val="Times New Roman"/>
        <family val="1"/>
        <charset val="204"/>
      </rPr>
      <t>Месторасположение и характеристика объектов</t>
    </r>
  </si>
  <si>
    <t>Адрес (административный район, город)</t>
  </si>
  <si>
    <t>Пункты перебазировки</t>
  </si>
  <si>
    <t>Начальный</t>
  </si>
  <si>
    <t>Конечный</t>
  </si>
  <si>
    <t>№ п/п</t>
  </si>
  <si>
    <t>3. Дополнительные (прочие) условия</t>
  </si>
  <si>
    <t>Примечание:</t>
  </si>
  <si>
    <t>изложены в типовом договоре, являющемся неотъемлемой частью конкурсной документации.</t>
  </si>
  <si>
    <t>Применяемые материалы, оборудование и выполняемые работы должны удовлетворять требованиям по энергоэффективности в соответствии с Федеральным законом № 261 от 23 ноября 2009 года "Об энергосбережении и о повышении энергетической эффективности и о внесении изменений в отдельные законодательные акты Российской Федерации" и внутренними нормативными документами.</t>
  </si>
  <si>
    <t>охраны труда, экологии и пожарной безопасности;</t>
  </si>
  <si>
    <t xml:space="preserve">гарантий на выполненные работы </t>
  </si>
  <si>
    <t>Все иные необходимые требования к подрядной организации, в части:</t>
  </si>
  <si>
    <t>&gt; квалификации персонала;</t>
  </si>
  <si>
    <t>&gt; 	выполнения и соблюдения технологии работ; _x000D_</t>
  </si>
  <si>
    <t>&gt; 	правил контроля и приёмки работ; _x000D_</t>
  </si>
  <si>
    <t>&gt; охраны труда, экологии и пожарной безопасности;</t>
  </si>
  <si>
    <t>&gt; гарантий на выполненные работы;</t>
  </si>
  <si>
    <t>Диспетчерское наименование</t>
  </si>
  <si>
    <t>РЭС</t>
  </si>
  <si>
    <t>Характеристики объекта (этажность, материал, высота, ширина, длина и т.п.)</t>
  </si>
  <si>
    <t>Наименование работ</t>
  </si>
  <si>
    <t>Ед.изм.</t>
  </si>
  <si>
    <t>Объем</t>
  </si>
  <si>
    <t>100 м2</t>
  </si>
  <si>
    <t>Отделочные материалы должны соответствовать нормам пожарной безопасности в соответствии с требованиями федерального закона от 22.07.2008 г. № 123-ФЗ "Технический регламент о требованиях пожарной безопасности".</t>
  </si>
  <si>
    <t xml:space="preserve">Расстояние, км </t>
  </si>
  <si>
    <t>от базы ПО/РЭС до объекта ремонта по</t>
  </si>
  <si>
    <t>от места въезда на линию до середины ремонтируемого участка по трассе линии</t>
  </si>
  <si>
    <t>шоссейной дороге</t>
  </si>
  <si>
    <t>грунтовой дороге</t>
  </si>
  <si>
    <t>т</t>
  </si>
  <si>
    <t>м3</t>
  </si>
  <si>
    <t>м2</t>
  </si>
  <si>
    <t>Городецкий РЭС</t>
  </si>
  <si>
    <t>100 м</t>
  </si>
  <si>
    <t>100 м3</t>
  </si>
  <si>
    <t>Улучшенная окраска масляными составами по штукатурке стен</t>
  </si>
  <si>
    <t>Обеспыливание поверхности</t>
  </si>
  <si>
    <t>Заделка трещин в кирпичных стенах: цементным раствором</t>
  </si>
  <si>
    <t>Нижегородская область, Городецкий район,Город ГОРОДЕЦ,улица ДОРОЖНАЯ, дом 6А</t>
  </si>
  <si>
    <t>Строительный мусор</t>
  </si>
  <si>
    <t>кг</t>
  </si>
  <si>
    <t xml:space="preserve">Объем мусора высчитывается по нормативам сметных расценок </t>
  </si>
  <si>
    <t>филиал "Нижновэнерго"</t>
  </si>
  <si>
    <t>г.Нижний Новгород</t>
  </si>
  <si>
    <t>шт.</t>
  </si>
  <si>
    <t>Демонтаж: радиаторов весом до 80 кг</t>
  </si>
  <si>
    <t>Врезка в действующие внутренние сети трубопроводов отопления и водоснабжения диаметром: 40 мм</t>
  </si>
  <si>
    <t>Гидравлическое испытание трубопроводов систем отопления, водопровода и горячего водоснабжения диаметром: до 50 мм</t>
  </si>
  <si>
    <t>100 отверстий</t>
  </si>
  <si>
    <t>м</t>
  </si>
  <si>
    <t>Краски для внутренних работ масляные готовые к применению МА-15 БИО</t>
  </si>
  <si>
    <t>10 м2</t>
  </si>
  <si>
    <t>ШТ</t>
  </si>
  <si>
    <t>Устройство потолков реечных алюминиевых</t>
  </si>
  <si>
    <t>Уголок декоративный (пристенный)</t>
  </si>
  <si>
    <t>Грунтовка: водно-дисперсионная "БИРСС Бетон-контакт"</t>
  </si>
  <si>
    <t>Армирование подстилающих слоев и набетонок</t>
  </si>
  <si>
    <t>Устройство покрытий из плит керамогранитных размером 30х30 см</t>
  </si>
  <si>
    <t>Закрыватель дверной гидравлический рычажный в алюминиевом корпусе</t>
  </si>
  <si>
    <t>100 ШТ</t>
  </si>
  <si>
    <t>Грунтовка: акриловая упрочняющая стабилизирующая глубокого проникновения "БИРСС Грунт М"</t>
  </si>
  <si>
    <t>1 Т ГРУЗА</t>
  </si>
  <si>
    <t>Установка металлических дверных блоков в готовые проемы</t>
  </si>
  <si>
    <t>Установка дверного доводчика к металлическим дверям</t>
  </si>
  <si>
    <t>Устройство гетерогенного и гомогенного покрытия на клее со свариванием полотнищ в стыках</t>
  </si>
  <si>
    <t>Замок врезной оцинкованный с цилиндровым механизмом из латуни</t>
  </si>
  <si>
    <t>10 м</t>
  </si>
  <si>
    <t>Разборка покрытий полов: дощатых</t>
  </si>
  <si>
    <t>Установка баков расширительных круглых и прямоугольных вместимостью: 0,2 м3</t>
  </si>
  <si>
    <t>Устройство стяжек цементных толщиной 30 мм</t>
  </si>
  <si>
    <t>Устройство промазки и расшивка швов панелей перекрытий раствором снизу</t>
  </si>
  <si>
    <t>Устройство стяжек цементных толщиной 50 мм</t>
  </si>
  <si>
    <t>система</t>
  </si>
  <si>
    <t>Установка противопожарных дверей двупольных глухих</t>
  </si>
  <si>
    <t>Здание пpоизводственное Городецкого РЭС инв.н.120100110029</t>
  </si>
  <si>
    <t>2021 г.</t>
  </si>
  <si>
    <t>Разборка плинтусов: деревянных и из пластмассовых материалов</t>
  </si>
  <si>
    <t>Разборка покрытий полов: из линолеума и релина</t>
  </si>
  <si>
    <t>Разборка оснований покрытия полов: лаг из досок и брусков</t>
  </si>
  <si>
    <t>Устройство полов бетонных толщиной: 100 мм</t>
  </si>
  <si>
    <t>Каркасы и сетки арматурные плоские, собранные и сваренные (связанные) в арматурные изделия, класс ВР-I, диаметр 4 мм</t>
  </si>
  <si>
    <t>Устройство стяжек из быстротвердеющей смеси на цементной основе, толщиной 5 мм</t>
  </si>
  <si>
    <t>Смеси сухие цементные наливные для базового слоя полов, стяжек, толщина слоя 5-100 мм, класс B15-B20 (М200-М250), быстротвердеющие</t>
  </si>
  <si>
    <t>Смеси сухие (клеи) для облицовки стен и полов керамическими плитками и плитками из природного камня</t>
  </si>
  <si>
    <t>Плитка керамогранитная многоцветная неполированная, размер 300x300x8 мм</t>
  </si>
  <si>
    <t>Подраздел: Стены</t>
  </si>
  <si>
    <t>Очистка поверхности от побелки стен</t>
  </si>
  <si>
    <t>Покрытие поверхностей грунтовкой глубокого проникновения: за 1 раз стен</t>
  </si>
  <si>
    <t>Третья шпатлевка при высококачественной окраске по штукатурке и сборным конструкциям: стен, подготовленных под окраску</t>
  </si>
  <si>
    <t>Оклейка стен стеклообоями с окраской поливинилацетатными красками за один раз с подготовкой</t>
  </si>
  <si>
    <t>Стеклообои: TASSOGLAS, елочка</t>
  </si>
  <si>
    <t>Клей дисперсионный сухой порошкообразный водоразбавляемый  для  стеклообоев</t>
  </si>
  <si>
    <t>Краска водоэмульсионная для внутренних работ ВАК-25</t>
  </si>
  <si>
    <t>Краска-колер</t>
  </si>
  <si>
    <t>Вторая окраска стен, оклееных стеклообоями, красками</t>
  </si>
  <si>
    <t>Подраздел: Потолок</t>
  </si>
  <si>
    <t>Разборка элементов облицовки потолков с разборкой каркаса: плит растровых</t>
  </si>
  <si>
    <t>Устройство потолков плитно-ячеистых по каркасу из оцинкованного профиля</t>
  </si>
  <si>
    <t>Листы гипсокартонные: влагостойкие, КНАУФ, толщиной 10 мм</t>
  </si>
  <si>
    <t>Светильник в подвесных потолках, устанавливаемый: на профиле, количество ламп в светильнике до 4</t>
  </si>
  <si>
    <t>Светильник светодиодный ССВ 30/3000А50</t>
  </si>
  <si>
    <t>Подраздел: Двери</t>
  </si>
  <si>
    <t>Разборка деревянных заполнений проемов: дверных и воротных</t>
  </si>
  <si>
    <t>Установка блоков в наружных и внутренних дверных проемах: в каменных стенах, площадь проема до 3 м2</t>
  </si>
  <si>
    <t>Блоки дверные внутренние: однопольные глухие, фанерованные шпоном</t>
  </si>
  <si>
    <t>Комплект скобяных изделий для блоков входных дверей в помещение однопольных</t>
  </si>
  <si>
    <t>КОМПЛ</t>
  </si>
  <si>
    <t>Установка и крепление наличников</t>
  </si>
  <si>
    <t>Наличники из древесины тип Н-1, размер 13x74 мм</t>
  </si>
  <si>
    <t>Блок дверной стальной наружный двупольный утепленный</t>
  </si>
  <si>
    <t>Комплект скобяных изделий для отдельных полотен двупольных входных дверей при заполнении отдельными элементами в здание</t>
  </si>
  <si>
    <t>Демонтаж металлических дверных блоков</t>
  </si>
  <si>
    <t>Ремонт штукатурки откосов внутри здания по камню и бетону цементно-известковым раствором прямолинейных   (2,1*2+1,09)*0,5</t>
  </si>
  <si>
    <t>Раздел: Кабинеты 1, 4, 7, 10, 11, 12, 13, 40, 41, 42, 2, 3, 5, 6, 8, 9</t>
  </si>
  <si>
    <t>Подраздел: Потолки к.1, 4, 7, 10, 11, 12, 13, 40, 41, 42</t>
  </si>
  <si>
    <t>Подраздел: Потолки к.2, 3, 5, 6, 8, 9</t>
  </si>
  <si>
    <t>Очистка поверхности щетками потолков</t>
  </si>
  <si>
    <t>Покрытие поверхностей грунтовкой глубокого проникновения: за 1 раз потолков</t>
  </si>
  <si>
    <t>Окраска поливинилацетатными водоэмульсионными составами улучшенная: по штукатурке потолков</t>
  </si>
  <si>
    <t>Демонтаж: светильников для люминесцентных ламп</t>
  </si>
  <si>
    <t>Снятие обоев: простых и улучшенных</t>
  </si>
  <si>
    <t>Облицовка стен по одинарному металлическому каркасу из потолочного профиля гипсокартонными листами: одним слоем с оконным проемом</t>
  </si>
  <si>
    <t>Установка решеток жалюзийных площадью в свету: до 1,0 м2</t>
  </si>
  <si>
    <t>Решетка радиаторная из ПВХ, размер 0,6x1,2 м</t>
  </si>
  <si>
    <t>Подраздел: Полы</t>
  </si>
  <si>
    <t>Линолеум коммерческий гомогенный: "ТАРКЕТТ iQ ARIA" (толщина 2 мм, класс 34/43, пож. безопасность Г1, В2, РП1, Д2, Т2)</t>
  </si>
  <si>
    <t>Устройство плинтусов поливинилхлоридных: на винтах самонарезающих</t>
  </si>
  <si>
    <t>Плинтус для полов из ПВХ, размер 22x49 мм с кабель-каналом</t>
  </si>
  <si>
    <t>Установка блоков из ПВХ в наружных и внутренних дверных проемах: в каменных стенах площадью проема до 3 м2</t>
  </si>
  <si>
    <t>Блоки дверные внутренние: глухие (с заполнением панелями или другими непрозрачными материалами) (ГОСТ 30970-2002)</t>
  </si>
  <si>
    <t>Плитки керамические глазурованные для внутренней облицовки стен: многоцветные, "Итало-дизайн" (коллекция "Вуаль"-эконом класс), размер 300х200х7 мм</t>
  </si>
  <si>
    <t>Смеси сухие водостойкие для затирки межплиточных швов шириной 1-6 мм (различная цветовая гамма)</t>
  </si>
  <si>
    <t>Установка блоков в наружных и внутренних дверных проемах: в перегородках и деревянных нерубленых стенах, площадь проема до 3 м2</t>
  </si>
  <si>
    <t>Разборка покрытий полов: из керамических плиток</t>
  </si>
  <si>
    <t>Разборка стяжек цементных толщиной 30 мм</t>
  </si>
  <si>
    <t>Подводка гибкая армированная резиновая, диаметр 15 мм, длина 500 мм</t>
  </si>
  <si>
    <t>10 ШТ</t>
  </si>
  <si>
    <t>Смена смесителей: с душевой сеткой</t>
  </si>
  <si>
    <t>Смесители для умывальников  центральные, с аэратором, латунными маховичками</t>
  </si>
  <si>
    <t>Смена: умывальников</t>
  </si>
  <si>
    <t>Разборка облицовки стен: из керамических глазурованных плиток</t>
  </si>
  <si>
    <t>Снятие дверных полотен</t>
  </si>
  <si>
    <t>Отбивка штукатурки с поверхностей: стен и потолков кирпичных</t>
  </si>
  <si>
    <t>Раздел: Водоснабжение и водоотведение</t>
  </si>
  <si>
    <t>Смена внутренних трубопроводов из стальных труб диаметром: до 65 мм</t>
  </si>
  <si>
    <t>Узлы трубопроводов укрупненные монтажные из стальных водогазопроводных оцинкованных труб диаметром 65 мм</t>
  </si>
  <si>
    <t>Разборка трубопроводов из водогазопроводных труб диаметром: до 32 мм</t>
  </si>
  <si>
    <t>Разборка трубопроводов из водогазопроводных труб диаметром: до 63 мм</t>
  </si>
  <si>
    <t>Разборка трубопроводов из водогазопроводных труб диаметром: до 100 мм</t>
  </si>
  <si>
    <t>Смеситель с душевой сеткой хром со стойкой IDDIS</t>
  </si>
  <si>
    <t>Трубы полипропиленовые для систем водоотведения, диаметр 110 мм</t>
  </si>
  <si>
    <t>Тройник полипропиленовый для систем водоотведения, диаметр 110 мм</t>
  </si>
  <si>
    <t>Заглушка полипропиленовая для систем водоотведения, диаметр 110 мм</t>
  </si>
  <si>
    <t>Смена: трапов диаметром до 100 мм</t>
  </si>
  <si>
    <t>Трапы полипропиленовые с горизонтальным отводом, с решеткой из нержавеющей стали, условным проходом 75, 110 мм</t>
  </si>
  <si>
    <t>Сборка узла трубопровода водоснабжения и отопления из многослойного полипропилена, армированного стекловолокном, раструбная сварка, наружный диаметр 63 мм</t>
  </si>
  <si>
    <t>100 соединений</t>
  </si>
  <si>
    <t>Блок трубопровода полипропиленовый напорный с гильзами и креплениями для холодного и горячего водоснабжения, PPRS, SDR6, номинальное давление 20 МПа, размер 63x10,5 мм</t>
  </si>
  <si>
    <t>Угольник 90° из сополимера полипропилена РР-R тип 3 (PRC- R), наружный диаметр 63мм</t>
  </si>
  <si>
    <t>Тройник полипропиленовый переходный, номинальный наружный диаметр 63х25х63 мм</t>
  </si>
  <si>
    <t>Тройник полипропиленовый переходной, диаметр 63x40x63 мм</t>
  </si>
  <si>
    <t>Тройник полипропиленовый переходной, диаметр 63x63x63 мм</t>
  </si>
  <si>
    <t>Муфта  , диаметр 63 мм</t>
  </si>
  <si>
    <t>Кран шаровой, номинальное давление 16 МПа с муфтовыми окончаниями для склейки, номинальный диаметр 63 мм</t>
  </si>
  <si>
    <t>Врезка в действующие внутренние сети трубопроводов отопления и водоснабжения диаметром: 63 мм</t>
  </si>
  <si>
    <t>Сборка узла трубопровода водоснабжения и отопления из многослойного полипропилена, армированного стекловолокном, раструбная сварка, наружный диаметр 40 мм</t>
  </si>
  <si>
    <t>Блок трубопровода полипропиленовый напорный с гильзами и креплениями для холодного и горячего водоснабжения, PPRS, SDR6, номинальное давление 20 МПа, размер 40x6,7 мм</t>
  </si>
  <si>
    <t>Угольник 90° из сополимера полипропилена РР-R тип 3 (PRC- R), наружный диаметр 40мм</t>
  </si>
  <si>
    <t>Муфта полипропиленовая комбинированная разъемная, с наружной резьбой, номинальный наружный диаметр 40 мм, размер резьбы 1"1/4</t>
  </si>
  <si>
    <t>Хомуты с быстродействующим замком для крепления труб размером 40-45 мм</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</si>
  <si>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40 мм</t>
  </si>
  <si>
    <t>Сборка узла трубопровода водоснабжения и отопления из многослойного полипропилена, армированного стекловолокном, раструбная сварка, наружный диаметр 32 мм</t>
  </si>
  <si>
    <t>Блок трубопровода полипропиленовый напорный с гильзами и креплениями для холодного и горячего водоснабжения, PPRS, SDR6, номинальное давление 20 МПа, размер 32x5,4 мм</t>
  </si>
  <si>
    <t>Муфта полипропиленовая комбинированная разъемная, с наружной резьбой, номинальный наружный диаметр 63 мм, размер резьбы 2"</t>
  </si>
  <si>
    <t>Угольник 90° из сополимера полипропилена РР-R тип 3 (PRC- R), наружный диаметр 32мм</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</si>
  <si>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32 мм</t>
  </si>
  <si>
    <t>Сборка узла трубопровода водоснабжения и отопления из многослойного полипропилена, армированного стекловолокном, раструбная сварка, наружный диаметр 20 мм</t>
  </si>
  <si>
    <t>Блок трубопровода полипропиленовый напорный с гильзами и креплениями для холодного и горячего водоснабжения, PPRS, SDR6, номинальное давление 20 МПа, размер 20x3,4 мм</t>
  </si>
  <si>
    <t>Муфта полипропиленовая комбинированная, с наружной резьбой, разъемная диаметром: 20х1/2"</t>
  </si>
  <si>
    <t>Угольник 90° из сополимера полипропилена РР-R тип 3 (PRC- R), наружный диаметр 20 мм</t>
  </si>
  <si>
    <t>Угольник полипропиленовый 45 град., диаметр 20 мм</t>
  </si>
  <si>
    <t>Муфта полипропиленовая комбинированная, с наружной резьбой, номинальный наружный диаметр 20 мм, размер резьбы 1/2"</t>
  </si>
  <si>
    <t>Муфта полипропиленовая соединительная для холодного, горячего водоснабжения и отопления, диаметр 20 мм</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</si>
  <si>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20 мм</t>
  </si>
  <si>
    <t>Раздел: Помещения 39, 25, 38, 20, 18, 19</t>
  </si>
  <si>
    <t>Устройство перегородок из гипсоволокнистых листов (ГВЛ) с одинарным металлическим каркасом и двухслойной обшивкой с обеих сторон: с одним дверным проемом</t>
  </si>
  <si>
    <t>Улучшенная окраска масляными составами по штукатурке: стен</t>
  </si>
  <si>
    <t>Краска масляная тип МА-15 БИО, для внутренних работ, готовая к применению</t>
  </si>
  <si>
    <t>Заполнение наружных и внутренних дверных проемов отдельными элементами в деревянных рубленых стенах, площадь проема: до 2 м2</t>
  </si>
  <si>
    <t>Очистка поверхности от побелки потолков</t>
  </si>
  <si>
    <t>Улучшенная окраска масляными составами по штукатурке: потолков</t>
  </si>
  <si>
    <t>Окраска поливинилацетатными водоэмульсионными составами улучшенная: по штукатурке стен</t>
  </si>
  <si>
    <t>Огрунтовка бетонных и оштукатуренных поверхностей: органосиликатной композицией ОС-12-03, первый слой</t>
  </si>
  <si>
    <t>Раздел: Сушилка (к.32)</t>
  </si>
  <si>
    <t>Разборка элементов облицовки потолков с разборкой каркаса:реечных</t>
  </si>
  <si>
    <t>Раздел: Котельная (к.30)</t>
  </si>
  <si>
    <t>Подраздел: Оборудование</t>
  </si>
  <si>
    <t>Тройник полипропиленовый, диаметр 40 мм</t>
  </si>
  <si>
    <t>Сборка узла трубопровода водоснабжения и отопления из многослойного полипропилена, армированного стекловолокном, раструбная сварка, наружный диаметр 50 мм</t>
  </si>
  <si>
    <t>Тройник полипропиленовый, диаметр 50 мм</t>
  </si>
  <si>
    <t>Установка кранов воздушных</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</si>
  <si>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50 мм</t>
  </si>
  <si>
    <t>Установка вентилей, задвижек, затворов, клапанов обратных, кранов проходных на трубопроводах из стальных труб диаметром: до 50 мм</t>
  </si>
  <si>
    <t>Установка вентилей, задвижек, затворов, клапанов обратных, кранов проходных на трубопроводах из стальных труб диаметром: до 100 мм</t>
  </si>
  <si>
    <t>Демонтаж насосов центробежных с электродвигателем, масса агрегата: до 0,1 т</t>
  </si>
  <si>
    <t>Демонтаж расширительных и конденсационных баков емкостью: до 0,9 м3</t>
  </si>
  <si>
    <t>Установка насосов центробежных с электродвигателем, масса агрегата: до 0,1 т</t>
  </si>
  <si>
    <t>Насос GRUNDFOS UPS32-80</t>
  </si>
  <si>
    <t>Демонтаж водоподогревателей емкостных вместимостью: до 1 м3</t>
  </si>
  <si>
    <t>Монтаж водонагревателей электрических накопительных (емкостных) объемом на 200 л</t>
  </si>
  <si>
    <t>Демонтаж опорных конструкций</t>
  </si>
  <si>
    <t>Монтаж проточных водонагревателей электрических</t>
  </si>
  <si>
    <t>Демонтаж электрокотлов</t>
  </si>
  <si>
    <t>100 квт</t>
  </si>
  <si>
    <t>Установка электрокотла</t>
  </si>
  <si>
    <t>Электрокотл Эван Universal 105кВт</t>
  </si>
  <si>
    <t>Установка и разборка внутренних трубчатых инвентарных лесов: при высоте помещений до 6 м</t>
  </si>
  <si>
    <t>100 м2 горизонтальной проекции</t>
  </si>
  <si>
    <t>Разборка стяжек цементных толщиной 50 мм</t>
  </si>
  <si>
    <t>Окраска огрунтованных бетонных и оштукатуренных поверхностей: органосиликатной композицией ОС-12-03за 2 раза</t>
  </si>
  <si>
    <t>Раздел: Электрощитовая (к.31)</t>
  </si>
  <si>
    <t>Подраздел: Потолки</t>
  </si>
  <si>
    <t>Раздел: Помещения 29, 26, 27, 28)</t>
  </si>
  <si>
    <t>Устройство стяжек из быстротвердеющей смеси на цементной основе, толщиной 10 мм</t>
  </si>
  <si>
    <t>Раздел: Гаражные помещения</t>
  </si>
  <si>
    <t>Кладка отдельных участков кирпичных стен и заделка проемов в кирпичных стенах при объеме кладки в одном месте: до 5 м3</t>
  </si>
  <si>
    <t>1000 ШТ</t>
  </si>
  <si>
    <t>Подраздел: Ворота</t>
  </si>
  <si>
    <t>Монтаж роллетных систем: подъемных и секционных ворот</t>
  </si>
  <si>
    <t>Ворота промышленные секционные с калиткой  и окном с автоматическим приводом 3200х4200</t>
  </si>
  <si>
    <t>Установка электрической машины со щитовыми подшипниками, поступающей в собранном виде, устанавливаемая на кронштейнах, масса: до 0,05 т</t>
  </si>
  <si>
    <t>Аппарат (кнопка, ключ управления, замок электромагнитной блокировки, звуковой сигнал, сигнальная лампа) управления и сигнализации, количество подключаемых концов: до 2</t>
  </si>
  <si>
    <t>Комплексная наладка АС: I категории сложности</t>
  </si>
  <si>
    <t>Приемосдаточные испытания АС: I категории сложности</t>
  </si>
  <si>
    <t>Подраздел: Двери наружные</t>
  </si>
  <si>
    <t>Дверь противопожарная металлическая: двупольная ДПМ-02/60, размером 1500х2400 мм</t>
  </si>
  <si>
    <t>Раздел: Кабинеты 1, 2, 3, 5, 6, 17</t>
  </si>
  <si>
    <t>Раздел: Кабинеты 10, 9, 8, 7, 4</t>
  </si>
  <si>
    <t>Третья шпатлевка при высококачественной окраске по штукатурке и сборным конструкциям: потолков, подготовленных под окраску</t>
  </si>
  <si>
    <t>Очистка поверхности стен от побелки</t>
  </si>
  <si>
    <t>Раздел: Система отопления</t>
  </si>
  <si>
    <t>Хомуты с быстродействующим замком для крепления труб размером 25-30 мм</t>
  </si>
  <si>
    <t>Кран шаровый полипропиленовый PPRC PN20, диаметром: 40 мм</t>
  </si>
  <si>
    <t>Установка радиаторов: стальных</t>
  </si>
  <si>
    <t>Радиаторы биметаллические количество секций 7, мощность 1155 Вт</t>
  </si>
  <si>
    <t>Установка регистров из стальных: сварных труб диаметром нитки 100 мм</t>
  </si>
  <si>
    <t>Установка воздухоотводчиков</t>
  </si>
  <si>
    <t>Воздухоотводчик, давление 1,6 МПа (16 кгс/см2), диаметр 15 мм, присоединение 1/2"</t>
  </si>
  <si>
    <t>Проверка на прогрев отопительных приборов с регулировкой</t>
  </si>
  <si>
    <t>Заделка отверстий в местах прохода трубопроводов: в стенах и перегородках оштукатуренных</t>
  </si>
  <si>
    <t>Раздел: Кровля 26,2х37,4</t>
  </si>
  <si>
    <t>Подраздел: Кровля</t>
  </si>
  <si>
    <t>Разборка покрытий кровель: из хризотилцементных плит и черепицы</t>
  </si>
  <si>
    <t>Смена обрешетки с прозорами: из досок толщиной до 30 мм</t>
  </si>
  <si>
    <t>Доска обрезная, хвойных пород, ширина 75-150 мм, толщина 25 мм, длина 4-6,5 м, сорт I</t>
  </si>
  <si>
    <t>Устройство пароизоляции: прокладочной в один слой</t>
  </si>
  <si>
    <t>Пленка подкровельная гидроизоляционная антиконденсатная</t>
  </si>
  <si>
    <t>Монтаж кровли из профилированного листа для объектов непроизводственного назначения: простой</t>
  </si>
  <si>
    <t>Дополнительные элементы  кровли коньковый элемент, разжелобки, профили с покрытием</t>
  </si>
  <si>
    <t>Разборка утепления покрытий: керамзитом</t>
  </si>
  <si>
    <t>Утепление покрытий: керамзитом</t>
  </si>
  <si>
    <t>Гравий керамзитовый М 400, фракция 10-20 мм</t>
  </si>
  <si>
    <t>Очистка поверхности щетками стропильной системы</t>
  </si>
  <si>
    <t>Обеспыливание поверхности стропильной систмы</t>
  </si>
  <si>
    <t>Устройство: карнизов</t>
  </si>
  <si>
    <t>Подшивка карнизов сайдингом</t>
  </si>
  <si>
    <t>Покрытия зданий с повышенными архитектурными требованиями сайдинг стальной с полимерным покрытием</t>
  </si>
  <si>
    <t>Элементы сайдинга металлического с покрытием полиэстер: "Планка завершающая"</t>
  </si>
  <si>
    <t>Подраздел: Люк на кровлю</t>
  </si>
  <si>
    <t>Демонтаж лестниц прямолинейных</t>
  </si>
  <si>
    <t>Монтаж люка противопожарного</t>
  </si>
  <si>
    <t>Подраздел: Водосточная  система</t>
  </si>
  <si>
    <t>Устройство желобов: подвесных</t>
  </si>
  <si>
    <t>Желоб металлический для водосточных систем, окрашенный, диаметр 125 мм, длина 3000 мм</t>
  </si>
  <si>
    <t>Соединитель желоба металлический для водосточных систем, окрашенный, диаметр 125 мм</t>
  </si>
  <si>
    <t>Кронштейн желоба металлический карнизный металлический для водосточных систем, окрашенный, диаметр 125 мм, длина 132 мм</t>
  </si>
  <si>
    <t>Заглушка желоба металлическая для водосточных систем, окрашенная, диаметр 125 мм</t>
  </si>
  <si>
    <t>Устройство металлической водосточной системы: воронок</t>
  </si>
  <si>
    <t>Воронка водосборная металлическая для водосточных систем, окрашенная, диаметр 300/100 мм</t>
  </si>
  <si>
    <t>Устройство металлической водосточной системы: прямых звеньев труб</t>
  </si>
  <si>
    <t>Труба соединительная металлическая для водосточных систем, окрашенная, диаметр 100 мм, длина 1000 мм</t>
  </si>
  <si>
    <t>Хомут для труб металлический для водосточных систем, окрашенный, диаметр 100 мм</t>
  </si>
  <si>
    <t>Устройство металлической водосточной системы: колен</t>
  </si>
  <si>
    <t>Колено трубы сливное 60° металлическое для водосточных систем, окрашенное, диаметр 100 мм</t>
  </si>
  <si>
    <t>Раздел: Фасад</t>
  </si>
  <si>
    <t>Установка и разборка наружных инвентарных лесов высотой до 16 м: трубчатых для прочих отделочных работ</t>
  </si>
  <si>
    <t>Раствор кладочный, цементно-известковый, М100</t>
  </si>
  <si>
    <t>Демонтаж металлоконструкций козырька</t>
  </si>
  <si>
    <t>Пленка пароизоляционная 3-х слойная полиэтиленовая с армированной основой из перехлестнутых полос полиэтилена</t>
  </si>
  <si>
    <t>Раздел: Эвакуационная лестница</t>
  </si>
  <si>
    <t>Монтаж лестниц прямолинейных и криволинейных, пожарных с ограждением</t>
  </si>
  <si>
    <t>Монтаж площадок с настилом и ограждением из листовой, рифленой, просечной и круглой стали</t>
  </si>
  <si>
    <t>Монтаж опорных стоек</t>
  </si>
  <si>
    <t>Масляная окраска металлических поверхностей: решеток, переплетов, труб диаметром менее 50 мм и т.п., количество окрасок 2</t>
  </si>
  <si>
    <t>Краска для наружных работ МА-011, специальная защитная</t>
  </si>
  <si>
    <t>Раздел: Лестница внутренняя</t>
  </si>
  <si>
    <t>Монтаж криволинейных металлических косоуров</t>
  </si>
  <si>
    <t>Установка ступеней отдельных: с мозаичным покрытием по готовому основанию</t>
  </si>
  <si>
    <t>Ступени железобетонные лестничные с лицевой бетонной поверхностью, не требующей дополнительной отделки, длиной до 3 м</t>
  </si>
  <si>
    <t>Устройство металлических ограждений: с поручнями из твердолиственных пород</t>
  </si>
  <si>
    <t>Ограждение лестницы 11,6м из нержавеющей стали</t>
  </si>
  <si>
    <t>Устройство перекрытий по стальным балкам и монолитных участков при сборном железобетонном перекрытии площадью: до 5 м2 приведенной толщиной до 100 мм</t>
  </si>
  <si>
    <t>Сталь арматурная, горячекатаная, периодического профиля, класс А-III, диаметр 12 мм</t>
  </si>
  <si>
    <t>Смеси бетонные тяжелого бетона (БСТ), крупность заполнителя 20 мм, класс В15 (М200)</t>
  </si>
  <si>
    <t>Устройство покрытий мозаичных: терраццо толщиной 20 мм без рисунка</t>
  </si>
  <si>
    <t>Раствор декоративный (с каменной крошкой)</t>
  </si>
  <si>
    <t>Раздел: Вентиляция</t>
  </si>
  <si>
    <t>Разборка воздуховодов из листовой стали толщиной: до 0,9 мм диаметром/периметром до 320 мм /1000 мм</t>
  </si>
  <si>
    <t>Разборка дефлекторов</t>
  </si>
  <si>
    <t>Прокладка воздуховодов из листовой, оцинкованной стали и алюминия класса Н (нормальные) толщиной: 0,5 мм, периметром до 1000 мм</t>
  </si>
  <si>
    <t>Короб из оцинкованной стали 250х250мм</t>
  </si>
  <si>
    <t>Прокладка воздуховодов из листовой, оцинкованной стали и алюминия класса Н (нормальные) толщиной: 0,7 мм, периметром от 1100 до 1600 мм</t>
  </si>
  <si>
    <t>Установка дефлекторов диаметром патрубка: 400 мм</t>
  </si>
  <si>
    <t>Дефлекторы статические из оцинкованной стали, диаметр 400 мм</t>
  </si>
  <si>
    <t>Установка клапанов воздушных утепленных КВУ с электрическим или пневматическим приводом периметром: до 3200 мм</t>
  </si>
  <si>
    <t>Установка узлов прохода вытяжных вентиляционных шахт диаметром патрубка: до 560 мм</t>
  </si>
  <si>
    <t>Установка решеток жалюзийных площадью в свету: до 0,5 м2</t>
  </si>
  <si>
    <t>Решетки металлические, размер 450x450 мм</t>
  </si>
  <si>
    <t>Пробивка проемов в конструкциях: из кирпича</t>
  </si>
  <si>
    <t>Пробивка проемов в конструкциях: из бетона</t>
  </si>
  <si>
    <t>Устройство плинтусов: из плиток керамических</t>
  </si>
  <si>
    <t>Плинтусы керамогранитные размером 100х300х8 мм, цветные</t>
  </si>
  <si>
    <t>Смена простильных дощатых полов: с добавлением новых досок до 25%</t>
  </si>
  <si>
    <t>Сплошное выравнивание внутренних поверхностей (однослойное оштукатуривание) из сухих растворных смесей толщиной до 30 мм: стен</t>
  </si>
  <si>
    <t>Смесь штукатурная «Ротбанд», КНАУФ</t>
  </si>
  <si>
    <t>Гладкая облицовка стен, столбов, пилястр и откосов (без карнизных, плинтусных и угловых плиток) без установки плиток туалетного гарнитура на клее из сухих смесей: по кирпичу и бетону</t>
  </si>
  <si>
    <t>Раствор готовый кладочный, цементный, М150</t>
  </si>
  <si>
    <t>Умывальники полуфарфоровые и фарфоровые с смесителем с верхней камерой смешивания, кронштейнами, сифоном бутылочным латунным и выпуском, овальные со скрытыми установочными поверхностями без спинки, размер 700х600х150 мм</t>
  </si>
  <si>
    <t>Масляная окраска металлических поверхностей: стальных балок, труб диаметром более 50 мм и т.п., количество окрасок 2</t>
  </si>
  <si>
    <t>Эмаль алкидная специальная для радиаторов, отопительных батарей и труб</t>
  </si>
  <si>
    <t>л</t>
  </si>
  <si>
    <t>Прокладка трубопроводов канализации из полиэтиленовых труб высокой плотности диаметром: 110 мм</t>
  </si>
  <si>
    <t>Отвод полиэтиленовый  45°, номинальный внутренний диаметр 110 мм</t>
  </si>
  <si>
    <t>Отвод полиэтиленовый  90°, номинальный внутренний диаметр 110 мм</t>
  </si>
  <si>
    <t>Отвод полиэтиленовый  90°, номинальный внутренний диаметр 63 мм</t>
  </si>
  <si>
    <t>Переход полиэтиленовый, SDR 11, диаметр 110x63 мм</t>
  </si>
  <si>
    <t>Муфта "Фузиотерм", диаметром: 32 мм</t>
  </si>
  <si>
    <t>Разборка перегородок каркасно-филенчатых</t>
  </si>
  <si>
    <t>Очистка поверхности стен от краски</t>
  </si>
  <si>
    <t>Устройство подстилающих слоев: песчаных</t>
  </si>
  <si>
    <t>Огрунтовка бетонных и оштукатуренных поверхностей: органосиликатной композицией ОС-12-03 в 2 слоя</t>
  </si>
  <si>
    <t>Нанесение водно-дисперсионной грунтовки на поверхности: пористые (камень, кирпич, бетон и т.д.)</t>
  </si>
  <si>
    <t>Трубы полипропиленовые ПП-Р, номинальное давление 2,5 МПа, номинальный наружный диаметр 40 мм</t>
  </si>
  <si>
    <t>Трубы полипропиленовые ПП-Р, номинальное давление 2,5 МПа, номинальный наружный диаметр 50 мм</t>
  </si>
  <si>
    <t>Кран шаровый полипропиленовый PPRC PN20, диаметром: 50 мм</t>
  </si>
  <si>
    <t>Кран шаровый полипропиленовый PPRC PN20, диаметром: 63 мм</t>
  </si>
  <si>
    <t>Электроводонагреватели накопительные вертикальные напольные, объем 200 л, мощность 6 кВт</t>
  </si>
  <si>
    <t>Электроводонагреватели проточные, производительность 120 л/ч, мощность 6 кВт</t>
  </si>
  <si>
    <t>Огрунтовка бетонных и оштукатуренных поверхностей: органосиликатной композицией ОС-12-03 за 2 раза</t>
  </si>
  <si>
    <t>Дверь противопожарная металлическая: двупольная ДПМ-02/60, размером 1300х2300 мм</t>
  </si>
  <si>
    <t>Дверь противопожарная металлическая:  ДПМ-02/60, размером 1200х2100 мм</t>
  </si>
  <si>
    <t>Кирпич керамический лицевой профильный, размер 250х120х65 мм, марка 75</t>
  </si>
  <si>
    <t>Демонтаж станков</t>
  </si>
  <si>
    <t>Устройство стяжек на каждый последующий слой толщиной 1 мм добавлять к расценке 11-01- 011-08 до толщ.10мм к=5</t>
  </si>
  <si>
    <t>Демонтаж каркасов ворот большепролетных зданий, ангаров и др. без механизмов открывания</t>
  </si>
  <si>
    <t>Демонтаж противопожарных дверей: двупольных глухих</t>
  </si>
  <si>
    <t>Демонтаж: светильников Ledeo-10LS</t>
  </si>
  <si>
    <t>Очистка   поверхности стен от краски</t>
  </si>
  <si>
    <t>Разборка трубопроводов из водогазопроводных труб в зданиях и сооружениях: на резьбе диаметром до 32 мм</t>
  </si>
  <si>
    <t>Разборка трубопроводов из водогазопроводных труб в зданиях и сооружениях: на резьбе диаметром до 50 мм</t>
  </si>
  <si>
    <t>Прокладка трубопроводов отопления при стояковой системе из многослойных металлополимерных труб диаметром: 25 мм</t>
  </si>
  <si>
    <t>Трубы металлополимерные многослойные для горячего водоснабжения, номинальное давление 1 МПа (10 кгс/см2), температура до 95 °C, диаметр 25 мм</t>
  </si>
  <si>
    <t>Установка вентилей, задвижек, затворов, клапанов обратных, кранов проходных на трубопроводах из стальных труб диаметром: до 25 мм</t>
  </si>
  <si>
    <t>Клапан терморегулятора для двухтрубной системы отопления, латунный никелированный, прямой, пропускная способность от 0,10 до 0,83 м3/ч, номинальное давление 1,0 МПа (10 кгс/см2), номинальный диаметр 25 мм</t>
  </si>
  <si>
    <t>Демонтаж: радиаторов весом до 160 кг</t>
  </si>
  <si>
    <t>Профнастил оцинкованный с покрытием: полиэстер НС21-0,7</t>
  </si>
  <si>
    <t>Монтаж снегозадержателя: решетчатого и трубчатого</t>
  </si>
  <si>
    <t>Планка снегозадержателя металлическая для металлочерепичной кровли, окрашенная, размер 95х65 мм, длина 2000 мм</t>
  </si>
  <si>
    <t>Заполнение бетоном отдельных мест в перекрытиях</t>
  </si>
  <si>
    <t>Смеси бетонные тяжелого бетона (БСТ), класс В15 (М200)</t>
  </si>
  <si>
    <t>Люк металлический противопожарный (EI60) 600х800 с лестницей</t>
  </si>
  <si>
    <t>Труба металлическая для водосточных систем, окрашенная, диаметр 100 мм, длина 3000 мм</t>
  </si>
  <si>
    <t>Разборка мелких покрытий и обделок из листовой стали: поясков, сандриков, желобов, отливов, свесов и т.п.</t>
  </si>
  <si>
    <t>Устройство мелких покрытий (брандмауэры, парапеты, свесы и т.п.) из листовой оцинкованной стали</t>
  </si>
  <si>
    <t>Облицовка: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t>
  </si>
  <si>
    <t>М2 ПРОЕМА</t>
  </si>
  <si>
    <t>Облицовка: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t>
  </si>
  <si>
    <t>Демонтаж внешнего блока мульти сплит-системы</t>
  </si>
  <si>
    <t>Установка внешнего блока мульти сплит-системы</t>
  </si>
  <si>
    <t>Трубопровод из медных труб на номинальное давление до 2,5 МПа, диаметр труб наружный: 18 мм</t>
  </si>
  <si>
    <t>Трубы медные круглого сечения для систем кондиционирования, размером 9,52x0,81 мм</t>
  </si>
  <si>
    <t>Маршевая пожарная эвакуационная наружная лестница на 2 ой этаж с площадкой(1.5х2.25м) и ограждением. шириной1250мм</t>
  </si>
  <si>
    <t>Косоуры</t>
  </si>
  <si>
    <t>100 М СТУПЕНЕЙ</t>
  </si>
  <si>
    <t>Устройство перегородок из гипсоволокнистых листов (ГВЛ) с одинарным металлическим каркасом и двухслойной обшивкой с обеих сторон: с одним дверным проемом (Изготовление скрытого дверного блока)</t>
  </si>
  <si>
    <t>Короб из сендвич панелей (утепленный) сечением 250х250мм</t>
  </si>
  <si>
    <t>Короб из оцинкованной стали сечением 300х300мм</t>
  </si>
  <si>
    <t>Короб из сендвич панелей (утепленный) сечением 300х300мм</t>
  </si>
  <si>
    <t>Короб из оцинкованной стали сечением 400х400мм</t>
  </si>
  <si>
    <t>Короб из сендвич панелей (утепленный) сечением 400х400мм</t>
  </si>
  <si>
    <t>Клапаны воздушные утепленные под электропривод КВУ</t>
  </si>
  <si>
    <t>Узлы прохода вытяжных вентиляционных шахт без клапана и с кольцом для сбора конденсата УП 1-16, диаметр 500 мм</t>
  </si>
  <si>
    <t>Производство наружных ремонтно-строительных работ отдельных конструктивных решений  объектов капитального строительства и объектов капитального строительства в целом осуществляется в стесненных условиях застроенной части населенных пунктов</t>
  </si>
  <si>
    <t>Производство внутренних работ осуществляется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t>
  </si>
  <si>
    <t xml:space="preserve"> Производство внутренних ремонтно-строительных работ осуществляется в помещениях эксплуатируемого объекта капитального строительства без остановки рабочего процесса предприятия, при этом: в зоне производства ремонтно-строительных работ имеются действующее технологическое или лабораторное оборудование, мебель и иные загромождающие помещения предметы</t>
  </si>
  <si>
    <t>Монтаж блок контроля и управления «С2000-М»</t>
  </si>
  <si>
    <t>шт</t>
  </si>
  <si>
    <t>Монтаж блок контроля и индикации «С2000-БКИ»</t>
  </si>
  <si>
    <t>Монтаж оповещатель охранно-пожарный звуковой «Свирель-2», исп. 02</t>
  </si>
  <si>
    <t>Монтаж блок контрольно-пусковой С2000-КПБ</t>
  </si>
  <si>
    <t>Монтаж оповещатель световой «Люкс-24»</t>
  </si>
  <si>
    <t>Монтаж контроллер двухпроводной линии связи «С2000-КДЛ»</t>
  </si>
  <si>
    <t>Монтаж извещатель пожарный дымовой адресный ДИП-34А-03</t>
  </si>
  <si>
    <t>Монтаж извещатель пожарный ручной адресный ИПР 513-3АМ</t>
  </si>
  <si>
    <t>Монтаж блок разветвительно-изолирующий БРИЗ БРИЗ исп. 03</t>
  </si>
  <si>
    <t>Монтаж блок сигнально-пусковой «С2000-СП4/220»</t>
  </si>
  <si>
    <t>Блок пожарный управления серии ПОТОК® Поток-3Н</t>
  </si>
  <si>
    <t>Монтаж коммутационное устройство УК-ВК</t>
  </si>
  <si>
    <t>Монтаж источник бесперебойного питания 24В РИП-24 исп. 01</t>
  </si>
  <si>
    <t>Монтаж аккумуляторная батарея 7 А/ч</t>
  </si>
  <si>
    <t>Монтаж шкаф пожарный, навесной с окном, ШПК-320</t>
  </si>
  <si>
    <t>Затягивание провода в проложенные трубы и металлические рукава первого одножильного или многожильного в общей оплетке, суммарное сечение: до 6 мм2</t>
  </si>
  <si>
    <t>Кабель пожарной сигнализации КПСЭнг(A)-FRLS 1х2х0,5</t>
  </si>
  <si>
    <t>1000 м</t>
  </si>
  <si>
    <t>Кабели парной скрутки огнестойкие для систем пожарной сигнализации с однопроволочными медными жилами, изоляцией из кремнийорганической резины, оболочкой из ПВХ, не распространяющий горение, с низким дымо- и газовыделением, с экраном из алюмолавсановой ленты, марки КПСЭнг- FRLS 2х2х0,75</t>
  </si>
  <si>
    <t>Дюбель-хомут "клоп", однолапковый, 16-17 мм (100 шт)</t>
  </si>
  <si>
    <t>упак</t>
  </si>
  <si>
    <t>Стяжка кабельная 100х2.5мм натуральный (100шт) </t>
  </si>
  <si>
    <t>Огнестойкий герметик "Стоп Огонь" ЭП-71, 400г</t>
  </si>
  <si>
    <t>баллон</t>
  </si>
  <si>
    <t>Клапан огнезадерживающий канальный (КЛОП)</t>
  </si>
  <si>
    <t>Прочие работы</t>
  </si>
  <si>
    <t>Прокладка воздуховодов из листовой, оцинкованной стали и алюминия класса Н (нормальные) толщиной: 0,5 мм, диаметром до 200 мм</t>
  </si>
  <si>
    <t>Воздуховоды из оцинкованной стали толщиной: 0,7 мм, периметром до 1000 мм</t>
  </si>
  <si>
    <t>Огнебиозащитное покрытие деревянных поверхностей готовыми составами для обеспечения: первой группы огнезащитной эффективности по НПБ 251</t>
  </si>
  <si>
    <t>Монтаж решетки радиаторные защитные</t>
  </si>
  <si>
    <t>Оборудование автоматической системы пожаротушения</t>
  </si>
  <si>
    <t xml:space="preserve">Монтаж АУП «ТРВ-Гарант-Р»-14,5-01 (85)  </t>
  </si>
  <si>
    <t>Заполнение бака пенообразователем</t>
  </si>
  <si>
    <t>Присоединение к приборам концов жил электрических проводок под винт: с оконцеванием наконечником</t>
  </si>
  <si>
    <t>Монтаж прибора Сигнал 20</t>
  </si>
  <si>
    <t>Труба гофрированная ПВХ для защиты проводов и кабелей по установленным конструкциям, по стенам, колоннам, потолкам, основанию пола</t>
  </si>
  <si>
    <t>Песок природный для строительных: работ средний с крупностью зерен размером свыше 5 мм - до 5% по массе</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</si>
  <si>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63 мм с гидравлическими испытаниями</t>
  </si>
  <si>
    <t>Вывоз и утилизация мусора</t>
  </si>
  <si>
    <t>Демонтаж люков в перекрытиях, площадь проема до 2 м2</t>
  </si>
  <si>
    <t>(25,2+36,4)*2*7 (h)</t>
  </si>
  <si>
    <t>Погрузочные работы при автомобильных перевозках мусора строительного с погрузкой вручную а/цем20,3484т, обрешетка 1,27т керамзит 10м3*0,4 лестница 0,02т</t>
  </si>
  <si>
    <t>Погрузочные работы при автомобильных перевозках мусора строительного с погрузкой вручную потолок 0,555т, обои0,159т, плинтус 0,2145т, линолеум0,8977т, полы дер.0,3744, двери дер.18,5*0,05</t>
  </si>
  <si>
    <t>Погрузочные работы при автомобильных перевозках мусора строительного с погрузкой вручную трубы 0,0352+0,2856+0,129т, сантехн.0,0104т</t>
  </si>
  <si>
    <t>Погрузочные работы при автомобильных перевозках мусора строительного с погрузкой вручную двери дер.0,04956+4,2*0,05т, керам.плитка0,17199т, р-р0,1794т, сантехн0,0052т, линолеум0,03549т, полы дерев.0,2224+0,1946т</t>
  </si>
  <si>
    <t>Погрузочные работы при автомобильных перевозках мусора строительного с погрузкой вручную керамич.плитка 1,4553+0,4056т, р-р 1,518+7,8*0,03*1,8т, потолок0,022т</t>
  </si>
  <si>
    <t>Погрузочные работы при автомобильных перевозках мусора строительного с погрузкой вручную трубы 0,192+0,113т, р-р 21*0,05*1,8т</t>
  </si>
  <si>
    <t>Погрузочные работы при автомобильных перевозках мусора строительного с погрузкой вручную р-р 20*0,05*1,8т</t>
  </si>
  <si>
    <t>Погрузочные работы при автомобильных перевозках мусора строительного с погрузкой вручную двери дерев.7,5*0,05т, двери метал(2,8+21,6)*0,07т, ворота0,75т, р-р 0,3159+0,3078т</t>
  </si>
  <si>
    <t>Погрузочные работы при автомобильных перевозках мусора строительного с погрузкой вручную потолк0,5258т, плинтус0,099т, линолеум0,9306т, двери дерев.8,4*0,05т, обои0,1176т</t>
  </si>
  <si>
    <t>Погрузочные работы при автомобильных перевозках мусора строительного с погрузкой вручную плинтус0,1012т, линолеум0,5405т</t>
  </si>
  <si>
    <t>Блок контроля и управления «С2000-М»</t>
  </si>
  <si>
    <t>Блок контроля и индикации «С2000-БКИ»</t>
  </si>
  <si>
    <t>Оповещатель охранно-пожарный звуковой «Свирель-2», исп. 02</t>
  </si>
  <si>
    <t>Блок контрольно-пусковой С2000-КПБ</t>
  </si>
  <si>
    <t>Оповещатель световой «Люкс-24»</t>
  </si>
  <si>
    <t>Контроллер двухпроводной линии связи «С2000-КДЛ»</t>
  </si>
  <si>
    <t>Извещатель пожарный дымовой адресный ДИП-34А-03</t>
  </si>
  <si>
    <t>Извещатель пожарный ручной адресный ИПР 513-3АМ</t>
  </si>
  <si>
    <t>Блок разветвительно-изолирующий БРИЗ БРИЗ исп. 03</t>
  </si>
  <si>
    <t>Блок сигнально-пусковой «С2000-СП4/220»</t>
  </si>
  <si>
    <t>Коммутационное устройство УК-ВК</t>
  </si>
  <si>
    <t>Источник бесперебойного питания 24В РИП-24 исп. 01</t>
  </si>
  <si>
    <t>Аккумуляторная батарея 7 А/ч</t>
  </si>
  <si>
    <t>Шкаф пожарный, навесной с окном, ШПК-320</t>
  </si>
  <si>
    <t>Знаки ПБ и наглядная агитация по ПБ</t>
  </si>
  <si>
    <t>Оклейка стен поливинилхлоридной декоративно-отделочной самоклеющейся пленкой: по штукатурке и бетону/знаки ПБ и наглядная агитация ПБ</t>
  </si>
  <si>
    <t>Трубы гибкие гофрированные из ПВХ, диаметр 20 мм</t>
  </si>
  <si>
    <t>Монтаж труб гибких гофрированных из ПВХ, диаметр 20 мм</t>
  </si>
  <si>
    <t>Решетки радиаторные защитные</t>
  </si>
  <si>
    <t>Сигнал 20</t>
  </si>
  <si>
    <t xml:space="preserve">АУП «ТРВ-Гарант-Р»-14,5-01 (85)  </t>
  </si>
  <si>
    <t>Автоматизированная система управления I категории технической сложности с количеством каналов (Кобщ): 320</t>
  </si>
  <si>
    <t>Автоматизированная система управления I категории технической сложности с количеством каналов (Кобщ): за каждый канал свыше 320 до 639 добавлять к расценке 02-01-001-13</t>
  </si>
  <si>
    <t>канал</t>
  </si>
  <si>
    <t>Филиал</t>
  </si>
  <si>
    <t>ННЭ</t>
  </si>
  <si>
    <t>Городецкий</t>
  </si>
  <si>
    <t>Адрес филиала</t>
  </si>
  <si>
    <t>г. Нижний Новгород, улица Рождественская, дом 33</t>
  </si>
  <si>
    <t>г. Городец, ул. Дорожная, 6а</t>
  </si>
  <si>
    <t>Раздел: 1 этаж</t>
  </si>
  <si>
    <t>Раздел: 2 этаж</t>
  </si>
  <si>
    <t>Оборудование охранно-пожарной системы</t>
  </si>
  <si>
    <t xml:space="preserve">Демонтаж ограждения и козырька из спиралей армированной колючей ленты (АКЛ) типа "Репейник  по существующему ограждению    
</t>
  </si>
  <si>
    <t xml:space="preserve">Установка ограждения и козырька из спиралей армированной колючей ленты (АКЛ) типа "Репейник": установка козырька высотой до 1 м по существующему ограждению    
</t>
  </si>
  <si>
    <t xml:space="preserve">Горячекатаная арматурная сталь гладкая класса А-I, диаметром 10 мм 455м*0,617    
</t>
  </si>
  <si>
    <t xml:space="preserve">Сталь угловая равнополочная, марка стали Ст3сп, размером 40х40 мм 151шт*1м*2,42    
</t>
  </si>
  <si>
    <t xml:space="preserve">Лента армир.колючая Егоза АСКЛ-500/55 (10м)    
</t>
  </si>
  <si>
    <t xml:space="preserve">Раздел: Установка ограждения и козырька из спиралей армированной колючей ленты    
</t>
  </si>
  <si>
    <t xml:space="preserve">Раздел: Устройство въездных ворот  
</t>
  </si>
  <si>
    <t>Устройство ворот (при установленных столбах) глухих</t>
  </si>
  <si>
    <t>При выполнении работы используются материалы и оборудование подрядчика. Материалы должны быть новые (ранее неиспользованные), качественные, иметь год выпуска не ранее 2020 года, соответствовать ГОСТ, ТУ, иметь сертификаты на соответствие. Применение материалов, изделий, конструкций, оборудования, запасных частей, не предусмотренных настоящим техническим заданием, предварительно согласовывается с заказчиком.</t>
  </si>
  <si>
    <t>Демонтаж ворот</t>
  </si>
  <si>
    <t>Состав огнезащитный, пропиточный, для древесины</t>
  </si>
  <si>
    <t>Устройство стяжек из быстротвердеющей смеси на цементной основе, толщиной 10 мм, в том числе огрунтовка пола</t>
  </si>
  <si>
    <t>удалить</t>
  </si>
  <si>
    <t>Покрытие поверхностей грунтовкой глубокого проникновения: за 1 раза стен</t>
  </si>
  <si>
    <t>Устройство вентилируемых фасадов с облицовкой панелями из композитных материалов: с устройством теплоизоляционного слоя</t>
  </si>
  <si>
    <t>Конструкции навесной фасадной системы с воздушным зазором</t>
  </si>
  <si>
    <t>Панели с утеплителем</t>
  </si>
  <si>
    <t>Монтаж блок пожарный управления серии ПОТОК® Поток-3Н</t>
  </si>
  <si>
    <t>Ворота автоматические раздвижные 2000х5000</t>
  </si>
  <si>
    <t>Стены - кирпичные ; Фундамент - ленточный; Кровля - мягкая; Этажность-2; Высота - 5,40 м.</t>
  </si>
  <si>
    <t>Размеры,  пояснения</t>
  </si>
  <si>
    <t>на ремонт здания Городецкого РЭС</t>
  </si>
  <si>
    <t xml:space="preserve">                                                                                       _____________________</t>
  </si>
  <si>
    <t>Срок выполнения работ: с момента заключения Договора по август 2021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</si>
</sst>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7" x14ac:knownFonts="1">
    <font>
      <sz val="11"/>
      <color theme="1"/>
      <name val="Calibri"/>
      <family val="2"/>
      <charset val="204"/>
      <scheme val="minor"/>
    </font>
    <font>
      <b/>
      <sz val="12"/>
      <color theme="1"/>
      <name val="Times New Roman"/>
      <family val="1"/>
      <charset val="204"/>
    </font>
    <font>
      <sz val="12"/>
      <color theme="1"/>
      <name val="Times New Roman"/>
      <family val="1"/>
      <charset val="204"/>
    </font>
    <font>
      <b/>
      <sz val="7"/>
      <color theme="1"/>
      <name val="Times New Roman"/>
      <family val="1"/>
      <charset val="204"/>
    </font>
    <font>
      <sz val="12"/>
      <color rgb="FF000000"/>
      <name val="Times New Roman"/>
      <family val="1"/>
      <charset val="204"/>
    </font>
    <font>
      <sz val="10"/>
      <name val="Arial Cyr"/>
      <charset val="204"/>
    </font>
    <font>
      <sz val="12"/>
      <name val="Times New Roman"/>
      <family val="1"/>
    </font>
    <font>
      <sz val="12"/>
      <color indexed="8"/>
      <name val="Times New Roman"/>
      <family val="1"/>
      <charset val="204"/>
    </font>
    <font>
      <sz val="10"/>
      <color indexed="8"/>
      <name val="Times New Roman"/>
      <family val="1"/>
      <charset val="204"/>
    </font>
    <font>
      <b/>
      <sz val="12"/>
      <color indexed="8"/>
      <name val="Times New Roman"/>
      <family val="1"/>
      <charset val="204"/>
    </font>
    <font>
      <sz val="10"/>
      <color theme="1"/>
      <name val="Calibri"/>
      <family val="2"/>
      <charset val="204"/>
      <scheme val="minor"/>
    </font>
    <font>
      <b/>
      <sz val="16"/>
      <color indexed="8"/>
      <name val="Times New Roman"/>
      <family val="1"/>
      <charset val="204"/>
    </font>
    <font>
      <b/>
      <sz val="14"/>
      <color indexed="8"/>
      <name val="Times New Roman"/>
      <family val="1"/>
      <charset val="204"/>
    </font>
    <font>
      <sz val="11"/>
      <color indexed="8"/>
      <name val="Times New Roman"/>
      <family val="1"/>
      <charset val="204"/>
    </font>
    <font>
      <sz val="9"/>
      <name val="Arial"/>
      <family val="2"/>
      <charset val="204"/>
    </font>
    <font>
      <sz val="11"/>
      <color theme="1"/>
      <name val="Calibri"/>
      <family val="2"/>
      <charset val="204"/>
      <scheme val="minor"/>
    </font>
    <font>
      <sz val="11"/>
      <color theme="1"/>
      <name val="Times New Roman"/>
      <family val="1"/>
      <charset val="204"/>
    </font>
    <font>
      <b/>
      <sz val="11"/>
      <color theme="1"/>
      <name val="Calibri"/>
      <family val="2"/>
      <charset val="204"/>
    </font>
    <font>
      <sz val="11"/>
      <color theme="1"/>
      <name val="Calibri"/>
      <family val="2"/>
      <charset val="204"/>
    </font>
    <font>
      <b/>
      <sz val="11"/>
      <color theme="1"/>
      <name val="Times New Roman"/>
      <family val="1"/>
      <charset val="204"/>
    </font>
    <font>
      <sz val="11"/>
      <name val="Times New Roman"/>
      <family val="1"/>
      <charset val="204"/>
    </font>
    <font>
      <sz val="12"/>
      <color theme="1"/>
      <name val="Calibri"/>
      <family val="2"/>
      <charset val="204"/>
      <scheme val="minor"/>
    </font>
    <font>
      <b/>
      <sz val="11"/>
      <color rgb="FFFF0000"/>
      <name val="Times New Roman"/>
      <family val="1"/>
      <charset val="204"/>
    </font>
    <font>
      <sz val="11"/>
      <color rgb="FFFF0000"/>
      <name val="Times New Roman"/>
      <family val="1"/>
      <charset val="204"/>
    </font>
    <font>
      <i/>
      <sz val="8"/>
      <color theme="1"/>
      <name val="Times New Roman"/>
      <family val="1"/>
      <charset val="204"/>
    </font>
    <font>
      <i/>
      <sz val="8"/>
      <name val="Times New Roman"/>
      <family val="1"/>
      <charset val="204"/>
    </font>
    <font>
      <sz val="12"/>
      <color rgb="FFFF0000"/>
      <name val="Times New Roman"/>
      <family val="1"/>
      <charset val="204"/>
    </font>
  </fonts>
  <fills count="6">
    <fill>
      <patternFill patternType="none"/>
    </fill>
    <fill>
      <patternFill patternType="gray125"/>
    </fill>
    <fill>
      <patternFill patternType="solid">
        <fgColor rgb="FFFFFFFF"/>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s>
  <borders count="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5" fillId="0" borderId="0"/>
    <xf numFmtId="0" fontId="15" fillId="0" borderId="0"/>
    <xf numFmtId="0" fontId="15" fillId="0" borderId="0"/>
  </cellStyleXfs>
  <cellXfs count="105">
    <xf numFmtId="0" fontId="0" fillId="0" borderId="0" xfId="0"/>
    <xf numFmtId="0" fontId="0" fillId="0" borderId="0" xfId="0" applyAlignment="1"/>
    <xf numFmtId="0" fontId="2" fillId="0" borderId="3" xfId="0" applyFont="1" applyBorder="1" applyAlignment="1">
      <alignment horizontal="center" vertical="center" wrapText="1"/>
    </xf>
    <xf numFmtId="0" fontId="6" fillId="0" borderId="3" xfId="1" quotePrefix="1" applyNumberFormat="1" applyFont="1" applyFill="1" applyBorder="1" applyAlignment="1">
      <alignment vertical="center" wrapText="1"/>
    </xf>
    <xf numFmtId="0" fontId="0" fillId="0" borderId="0" xfId="0" applyFill="1"/>
    <xf numFmtId="0" fontId="4" fillId="0" borderId="3" xfId="0" applyFont="1" applyFill="1" applyBorder="1" applyAlignment="1">
      <alignment horizontal="center" vertical="center" wrapText="1"/>
    </xf>
    <xf numFmtId="164" fontId="6" fillId="0" borderId="6" xfId="1" applyNumberFormat="1" applyFont="1" applyFill="1" applyBorder="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vertical="center" wrapText="1"/>
    </xf>
    <xf numFmtId="0" fontId="0" fillId="0" borderId="0" xfId="0" applyAlignment="1">
      <alignment horizontal="left"/>
    </xf>
    <xf numFmtId="0" fontId="7" fillId="0" borderId="0" xfId="0" applyFont="1"/>
    <xf numFmtId="0" fontId="7" fillId="0" borderId="0" xfId="0" applyFont="1" applyAlignment="1">
      <alignment horizontal="center" vertical="center"/>
    </xf>
    <xf numFmtId="0" fontId="7" fillId="0" borderId="0" xfId="0" applyFont="1" applyBorder="1" applyAlignment="1"/>
    <xf numFmtId="0" fontId="0" fillId="0" borderId="0" xfId="0" applyBorder="1" applyAlignment="1"/>
    <xf numFmtId="0" fontId="7" fillId="0" borderId="1" xfId="0" applyFont="1" applyBorder="1"/>
    <xf numFmtId="0" fontId="13" fillId="0" borderId="3" xfId="0" applyFont="1" applyFill="1" applyBorder="1" applyAlignment="1">
      <alignment horizontal="center" vertical="center" wrapText="1"/>
    </xf>
    <xf numFmtId="0" fontId="0" fillId="0" borderId="0" xfId="0" applyFill="1" applyBorder="1"/>
    <xf numFmtId="0" fontId="16" fillId="0" borderId="3" xfId="0" applyFont="1" applyFill="1" applyBorder="1" applyAlignment="1">
      <alignment vertical="center" wrapText="1"/>
    </xf>
    <xf numFmtId="0" fontId="18" fillId="0" borderId="0" xfId="0" applyFont="1"/>
    <xf numFmtId="0" fontId="17" fillId="0" borderId="0" xfId="0" applyFont="1"/>
    <xf numFmtId="0" fontId="16" fillId="0" borderId="3" xfId="0" applyFont="1" applyFill="1" applyBorder="1" applyAlignment="1">
      <alignment horizontal="center" vertical="center" wrapText="1"/>
    </xf>
    <xf numFmtId="0" fontId="16" fillId="0" borderId="3" xfId="0" applyFont="1" applyFill="1" applyBorder="1" applyAlignment="1">
      <alignment wrapText="1"/>
    </xf>
    <xf numFmtId="0" fontId="16" fillId="0" borderId="3" xfId="0" applyFont="1" applyFill="1" applyBorder="1" applyAlignment="1">
      <alignment horizontal="center"/>
    </xf>
    <xf numFmtId="0" fontId="16" fillId="0" borderId="3" xfId="0" applyFont="1" applyFill="1" applyBorder="1"/>
    <xf numFmtId="0" fontId="20" fillId="0" borderId="3" xfId="0" applyFont="1" applyFill="1" applyBorder="1" applyAlignment="1">
      <alignment vertical="center" wrapText="1"/>
    </xf>
    <xf numFmtId="0" fontId="0" fillId="0" borderId="0" xfId="0" applyAlignment="1"/>
    <xf numFmtId="0" fontId="7" fillId="0" borderId="0" xfId="0" applyFont="1" applyAlignment="1">
      <alignment horizontal="justify" vertical="center" wrapText="1"/>
    </xf>
    <xf numFmtId="0" fontId="7" fillId="0" borderId="0" xfId="0" applyFont="1" applyAlignment="1">
      <alignment horizontal="left" vertical="center" wrapText="1"/>
    </xf>
    <xf numFmtId="0" fontId="0" fillId="0" borderId="3" xfId="0" applyFill="1" applyBorder="1" applyAlignment="1">
      <alignment horizontal="center"/>
    </xf>
    <xf numFmtId="0" fontId="1" fillId="0" borderId="3" xfId="0" applyFont="1" applyFill="1" applyBorder="1" applyAlignment="1">
      <alignment wrapText="1"/>
    </xf>
    <xf numFmtId="0" fontId="0" fillId="0" borderId="3" xfId="0" applyFill="1" applyBorder="1"/>
    <xf numFmtId="0" fontId="0" fillId="0" borderId="0" xfId="0" applyFill="1" applyAlignment="1">
      <alignment horizontal="center"/>
    </xf>
    <xf numFmtId="0" fontId="16" fillId="0" borderId="0" xfId="0" applyFont="1" applyFill="1" applyAlignment="1">
      <alignment wrapText="1"/>
    </xf>
    <xf numFmtId="0" fontId="16" fillId="0" borderId="3" xfId="0" applyFont="1" applyFill="1" applyBorder="1" applyAlignment="1">
      <alignment horizontal="center" wrapText="1"/>
    </xf>
    <xf numFmtId="0" fontId="4" fillId="0" borderId="3" xfId="0" applyFont="1" applyBorder="1" applyAlignment="1">
      <alignment horizontal="center" vertical="center" wrapText="1"/>
    </xf>
    <xf numFmtId="0" fontId="1" fillId="0" borderId="3" xfId="0" applyFont="1" applyFill="1" applyBorder="1" applyAlignment="1">
      <alignment horizontal="center" vertical="center" wrapText="1"/>
    </xf>
    <xf numFmtId="0" fontId="2" fillId="0" borderId="3" xfId="0" applyFont="1" applyFill="1" applyBorder="1" applyAlignment="1">
      <alignment wrapText="1"/>
    </xf>
    <xf numFmtId="0" fontId="2" fillId="0" borderId="3" xfId="0" applyFont="1" applyFill="1" applyBorder="1" applyAlignment="1">
      <alignment horizontal="center" vertical="center"/>
    </xf>
    <xf numFmtId="0" fontId="16" fillId="0" borderId="3" xfId="0" applyFont="1" applyFill="1" applyBorder="1" applyAlignment="1">
      <alignment horizontal="center" vertical="center"/>
    </xf>
    <xf numFmtId="0" fontId="21" fillId="0" borderId="3" xfId="0" applyFont="1" applyFill="1" applyBorder="1"/>
    <xf numFmtId="0" fontId="2" fillId="0" borderId="4" xfId="0" applyFont="1" applyFill="1" applyBorder="1" applyAlignment="1">
      <alignment horizontal="left" vertical="center" wrapText="1"/>
    </xf>
    <xf numFmtId="0" fontId="16" fillId="4" borderId="3" xfId="0" applyFont="1" applyFill="1" applyBorder="1" applyAlignment="1">
      <alignment vertical="center" wrapText="1"/>
    </xf>
    <xf numFmtId="164" fontId="16" fillId="0" borderId="3" xfId="0" applyNumberFormat="1" applyFont="1" applyFill="1" applyBorder="1"/>
    <xf numFmtId="0" fontId="16" fillId="5" borderId="3" xfId="0" applyFont="1" applyFill="1" applyBorder="1" applyAlignment="1">
      <alignment vertical="center" wrapText="1"/>
    </xf>
    <xf numFmtId="0" fontId="23" fillId="0" borderId="3" xfId="0" applyFont="1" applyFill="1" applyBorder="1" applyAlignment="1">
      <alignment vertical="center" wrapText="1"/>
    </xf>
    <xf numFmtId="0" fontId="23" fillId="3" borderId="3" xfId="0" applyFont="1" applyFill="1" applyBorder="1" applyAlignment="1">
      <alignment vertical="center" wrapText="1"/>
    </xf>
    <xf numFmtId="0" fontId="16" fillId="5" borderId="3" xfId="0" applyFont="1" applyFill="1" applyBorder="1" applyAlignment="1">
      <alignment wrapText="1"/>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4" fillId="2" borderId="3" xfId="0" applyFont="1" applyFill="1" applyBorder="1" applyAlignment="1">
      <alignment vertical="center" wrapText="1"/>
    </xf>
    <xf numFmtId="0" fontId="16" fillId="0" borderId="3" xfId="0" applyFont="1" applyFill="1" applyBorder="1" applyAlignment="1">
      <alignment horizontal="right"/>
    </xf>
    <xf numFmtId="0" fontId="0" fillId="0" borderId="3" xfId="0" applyFill="1" applyBorder="1" applyAlignment="1">
      <alignment horizontal="right"/>
    </xf>
    <xf numFmtId="0" fontId="26" fillId="0" borderId="3" xfId="0" applyFont="1" applyFill="1" applyBorder="1" applyAlignment="1">
      <alignment wrapText="1"/>
    </xf>
    <xf numFmtId="0" fontId="7" fillId="0" borderId="0" xfId="0" applyFont="1" applyAlignment="1">
      <alignment horizontal="center" vertical="center"/>
    </xf>
    <xf numFmtId="0" fontId="8" fillId="0" borderId="0" xfId="0" applyFont="1" applyBorder="1" applyAlignment="1">
      <alignment horizontal="right" vertical="top" wrapText="1"/>
    </xf>
    <xf numFmtId="0" fontId="10" fillId="0" borderId="0" xfId="0" applyFont="1" applyBorder="1" applyAlignment="1">
      <alignment horizontal="right" vertical="top" wrapText="1"/>
    </xf>
    <xf numFmtId="0" fontId="7" fillId="0" borderId="0" xfId="0" applyFont="1" applyAlignment="1"/>
    <xf numFmtId="0" fontId="0" fillId="0" borderId="0" xfId="0" applyAlignment="1"/>
    <xf numFmtId="0" fontId="7" fillId="0" borderId="1" xfId="0" quotePrefix="1" applyFont="1" applyBorder="1" applyAlignment="1">
      <alignment horizontal="left" vertical="top" wrapText="1"/>
    </xf>
    <xf numFmtId="0" fontId="7" fillId="0" borderId="1" xfId="0" applyFont="1" applyBorder="1" applyAlignment="1">
      <alignment horizontal="left" vertical="top" wrapText="1"/>
    </xf>
    <xf numFmtId="0" fontId="11" fillId="0" borderId="0" xfId="0" applyFont="1" applyAlignment="1">
      <alignment horizontal="center" vertical="center"/>
    </xf>
    <xf numFmtId="0" fontId="12" fillId="0" borderId="0" xfId="0" applyFont="1" applyBorder="1" applyAlignment="1">
      <alignment horizontal="center" vertical="center" wrapText="1"/>
    </xf>
    <xf numFmtId="0" fontId="7" fillId="0" borderId="0" xfId="0" applyFont="1" applyAlignment="1">
      <alignment horizontal="center"/>
    </xf>
    <xf numFmtId="0" fontId="1" fillId="0" borderId="0" xfId="0" applyFont="1" applyAlignment="1">
      <alignment horizontal="center" vertical="center"/>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4" fillId="2" borderId="3" xfId="0" applyFont="1" applyFill="1" applyBorder="1" applyAlignment="1">
      <alignment horizontal="center" vertical="center" wrapText="1"/>
    </xf>
    <xf numFmtId="0" fontId="19" fillId="0" borderId="4" xfId="0" applyFont="1" applyFill="1" applyBorder="1" applyAlignment="1">
      <alignment horizontal="center"/>
    </xf>
    <xf numFmtId="0" fontId="19" fillId="0" borderId="2" xfId="0" applyFont="1" applyFill="1" applyBorder="1" applyAlignment="1">
      <alignment horizontal="center"/>
    </xf>
    <xf numFmtId="0" fontId="19" fillId="0" borderId="5" xfId="0" applyFont="1" applyFill="1" applyBorder="1" applyAlignment="1">
      <alignment horizontal="center"/>
    </xf>
    <xf numFmtId="0" fontId="25" fillId="0" borderId="4" xfId="3" applyFont="1" applyFill="1" applyBorder="1" applyAlignment="1">
      <alignment horizontal="center" vertical="center" wrapText="1"/>
    </xf>
    <xf numFmtId="0" fontId="25" fillId="0" borderId="2" xfId="3" applyFont="1" applyFill="1" applyBorder="1" applyAlignment="1">
      <alignment horizontal="center" vertical="center" wrapText="1"/>
    </xf>
    <xf numFmtId="0" fontId="25" fillId="0" borderId="5" xfId="3"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9" fillId="0" borderId="4" xfId="0" applyFont="1" applyFill="1" applyBorder="1" applyAlignment="1">
      <alignment horizontal="center" vertical="center"/>
    </xf>
    <xf numFmtId="0" fontId="19" fillId="0" borderId="2" xfId="0" applyFont="1" applyFill="1" applyBorder="1" applyAlignment="1">
      <alignment horizontal="center" vertical="center"/>
    </xf>
    <xf numFmtId="0" fontId="19" fillId="0" borderId="5" xfId="0" applyFont="1" applyFill="1" applyBorder="1" applyAlignment="1">
      <alignment horizontal="center" vertical="center"/>
    </xf>
    <xf numFmtId="0" fontId="19" fillId="3" borderId="4"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3" borderId="5"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14" fillId="0" borderId="0" xfId="1" applyFont="1" applyBorder="1" applyAlignment="1">
      <alignment horizontal="left" vertical="top" wrapText="1"/>
    </xf>
    <xf numFmtId="0" fontId="19" fillId="0" borderId="3" xfId="0" applyFont="1" applyFill="1" applyBorder="1" applyAlignment="1">
      <alignment horizontal="center" vertical="center" wrapText="1"/>
    </xf>
    <xf numFmtId="0" fontId="9" fillId="0" borderId="4" xfId="0" applyFont="1" applyFill="1" applyBorder="1" applyAlignment="1">
      <alignment horizontal="left" vertical="top" wrapText="1"/>
    </xf>
    <xf numFmtId="0" fontId="1" fillId="0" borderId="2" xfId="0" applyFont="1" applyBorder="1" applyAlignment="1">
      <alignment horizontal="left" wrapText="1"/>
    </xf>
    <xf numFmtId="0" fontId="1" fillId="0" borderId="5" xfId="0" applyFont="1" applyBorder="1" applyAlignment="1">
      <alignment horizontal="left"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0" fillId="0" borderId="5" xfId="0" applyBorder="1" applyAlignment="1"/>
    <xf numFmtId="0" fontId="1" fillId="0" borderId="5" xfId="0" applyFont="1" applyFill="1" applyBorder="1" applyAlignment="1">
      <alignment horizontal="center" vertical="center" wrapText="1"/>
    </xf>
    <xf numFmtId="0" fontId="20" fillId="0" borderId="3" xfId="0" applyFont="1" applyBorder="1" applyAlignment="1">
      <alignment horizontal="left" vertical="center" wrapText="1"/>
    </xf>
    <xf numFmtId="0" fontId="19" fillId="0" borderId="2" xfId="0" applyFont="1" applyFill="1" applyBorder="1" applyAlignment="1">
      <alignment vertical="center" wrapText="1"/>
    </xf>
    <xf numFmtId="0" fontId="19" fillId="0" borderId="5" xfId="0" applyFont="1" applyFill="1" applyBorder="1" applyAlignment="1">
      <alignment vertical="center" wrapText="1"/>
    </xf>
    <xf numFmtId="0" fontId="24" fillId="0" borderId="4" xfId="0" applyFont="1" applyFill="1" applyBorder="1" applyAlignment="1">
      <alignment horizontal="center" vertical="center" wrapText="1"/>
    </xf>
    <xf numFmtId="0" fontId="24" fillId="0" borderId="2" xfId="0" applyFont="1" applyFill="1" applyBorder="1" applyAlignment="1">
      <alignment vertical="center" wrapText="1"/>
    </xf>
    <xf numFmtId="0" fontId="24" fillId="0" borderId="5" xfId="0" applyFont="1" applyFill="1" applyBorder="1" applyAlignment="1">
      <alignment vertical="center" wrapText="1"/>
    </xf>
    <xf numFmtId="0" fontId="7" fillId="0" borderId="0" xfId="0" applyFont="1" applyAlignment="1">
      <alignment horizontal="left" vertical="center" wrapText="1"/>
    </xf>
    <xf numFmtId="0" fontId="0" fillId="0" borderId="0" xfId="0" applyAlignment="1">
      <alignment wrapText="1"/>
    </xf>
    <xf numFmtId="0" fontId="7" fillId="0" borderId="0" xfId="0" applyFont="1" applyAlignment="1">
      <alignment horizontal="justify" vertical="center" wrapText="1"/>
    </xf>
    <xf numFmtId="0" fontId="9" fillId="0" borderId="0" xfId="0" applyFont="1" applyAlignment="1">
      <alignment horizontal="center"/>
    </xf>
  </cellXfs>
  <cellStyles count="4">
    <cellStyle name="Обычный" xfId="0" builtinId="0"/>
    <cellStyle name="Обычный 2 4" xfId="3"/>
    <cellStyle name="Обычный 4" xfId="2"/>
    <cellStyle name="Обычный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19050</xdr:colOff>
      <xdr:row>6</xdr:row>
      <xdr:rowOff>190500</xdr:rowOff>
    </xdr:from>
    <xdr:to>
      <xdr:col>5</xdr:col>
      <xdr:colOff>209550</xdr:colOff>
      <xdr:row>10</xdr:row>
      <xdr:rowOff>180975</xdr:rowOff>
    </xdr:to>
    <xdr:pic>
      <xdr:nvPicPr>
        <xdr:cNvPr id="2" name="Рисунок 1" descr="нижновэнерго"/>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0" y="1390650"/>
          <a:ext cx="2019300" cy="790575"/>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9"/>
  <sheetViews>
    <sheetView view="pageBreakPreview" topLeftCell="A4" zoomScaleNormal="100" zoomScaleSheetLayoutView="100" workbookViewId="0">
      <selection activeCell="I18" sqref="I18"/>
    </sheetView>
  </sheetViews>
  <sheetFormatPr defaultColWidth="9.140625" defaultRowHeight="15.75" x14ac:dyDescent="0.25"/>
  <cols>
    <col min="1" max="16384" width="9.140625" style="10"/>
  </cols>
  <sheetData>
    <row r="2" spans="1:9" x14ac:dyDescent="0.25">
      <c r="E2" s="54"/>
      <c r="F2" s="55"/>
      <c r="G2" s="55"/>
      <c r="H2" s="55"/>
      <c r="I2" s="55"/>
    </row>
    <row r="3" spans="1:9" x14ac:dyDescent="0.25">
      <c r="E3" s="55"/>
      <c r="F3" s="55"/>
      <c r="G3" s="55"/>
      <c r="H3" s="55"/>
      <c r="I3" s="55"/>
    </row>
    <row r="4" spans="1:9" x14ac:dyDescent="0.25">
      <c r="E4" s="55"/>
      <c r="F4" s="55"/>
      <c r="G4" s="55"/>
      <c r="H4" s="55"/>
      <c r="I4" s="55"/>
    </row>
    <row r="5" spans="1:9" x14ac:dyDescent="0.25">
      <c r="E5" s="55"/>
      <c r="F5" s="55"/>
      <c r="G5" s="55"/>
      <c r="H5" s="55"/>
      <c r="I5" s="55"/>
    </row>
    <row r="6" spans="1:9" x14ac:dyDescent="0.25">
      <c r="C6" s="56"/>
      <c r="D6" s="57"/>
      <c r="E6" s="57"/>
      <c r="F6" s="57"/>
      <c r="G6" s="57"/>
    </row>
    <row r="7" spans="1:9" x14ac:dyDescent="0.25">
      <c r="A7"/>
      <c r="C7" s="57"/>
      <c r="D7" s="57"/>
      <c r="E7" s="57"/>
      <c r="F7" s="57"/>
      <c r="G7" s="57"/>
    </row>
    <row r="8" spans="1:9" x14ac:dyDescent="0.25">
      <c r="C8" s="57"/>
      <c r="D8" s="57"/>
      <c r="E8" s="57"/>
      <c r="F8" s="57"/>
      <c r="G8" s="57"/>
    </row>
    <row r="9" spans="1:9" x14ac:dyDescent="0.25">
      <c r="C9" s="57"/>
      <c r="D9" s="57"/>
      <c r="E9" s="57"/>
      <c r="F9" s="57"/>
      <c r="G9" s="57"/>
    </row>
    <row r="10" spans="1:9" x14ac:dyDescent="0.25">
      <c r="C10" s="57"/>
      <c r="D10" s="57"/>
      <c r="E10" s="57"/>
      <c r="F10" s="57"/>
      <c r="G10" s="57"/>
    </row>
    <row r="11" spans="1:9" x14ac:dyDescent="0.25">
      <c r="C11" s="57"/>
      <c r="D11" s="57"/>
      <c r="E11" s="57"/>
      <c r="F11" s="57"/>
      <c r="G11" s="57"/>
    </row>
    <row r="13" spans="1:9" x14ac:dyDescent="0.25">
      <c r="A13" s="53" t="s">
        <v>0</v>
      </c>
      <c r="B13" s="53"/>
      <c r="C13" s="53"/>
      <c r="D13" s="53"/>
      <c r="E13" s="53"/>
      <c r="F13" s="53"/>
      <c r="G13" s="53"/>
      <c r="H13" s="53"/>
      <c r="I13" s="53"/>
    </row>
    <row r="14" spans="1:9" x14ac:dyDescent="0.25">
      <c r="A14" s="53" t="s">
        <v>6</v>
      </c>
      <c r="B14" s="53"/>
      <c r="C14" s="53"/>
      <c r="D14" s="53"/>
      <c r="E14" s="53"/>
      <c r="F14" s="53"/>
      <c r="G14" s="53"/>
      <c r="H14" s="53"/>
      <c r="I14" s="53"/>
    </row>
    <row r="15" spans="1:9" x14ac:dyDescent="0.25">
      <c r="A15" s="53" t="s">
        <v>51</v>
      </c>
      <c r="B15" s="53"/>
      <c r="C15" s="53"/>
      <c r="D15" s="53"/>
      <c r="E15" s="53"/>
      <c r="F15" s="53"/>
      <c r="G15" s="53"/>
      <c r="H15" s="53"/>
      <c r="I15" s="53"/>
    </row>
    <row r="16" spans="1:9" x14ac:dyDescent="0.25">
      <c r="A16" s="53"/>
      <c r="B16" s="53"/>
      <c r="C16" s="53"/>
      <c r="D16" s="53"/>
      <c r="E16" s="53"/>
      <c r="F16" s="53"/>
      <c r="G16" s="53"/>
      <c r="H16" s="53"/>
      <c r="I16" s="53"/>
    </row>
    <row r="17" spans="1:9" x14ac:dyDescent="0.25">
      <c r="A17" s="11"/>
      <c r="B17" s="11"/>
      <c r="C17" s="11"/>
      <c r="D17" s="11"/>
      <c r="E17" s="11"/>
      <c r="F17" s="11"/>
      <c r="G17" s="11"/>
      <c r="H17" s="11"/>
      <c r="I17" s="11"/>
    </row>
    <row r="19" spans="1:9" x14ac:dyDescent="0.25">
      <c r="A19" s="10" t="s">
        <v>1</v>
      </c>
      <c r="F19" s="10" t="s">
        <v>3</v>
      </c>
    </row>
    <row r="20" spans="1:9" ht="105.75" customHeight="1" x14ac:dyDescent="0.25">
      <c r="A20" s="12"/>
      <c r="B20" s="13"/>
      <c r="C20" s="13"/>
      <c r="D20" s="13"/>
      <c r="E20" s="13"/>
      <c r="F20" s="58" t="s">
        <v>511</v>
      </c>
      <c r="G20" s="59"/>
      <c r="H20" s="59"/>
      <c r="I20" s="59"/>
    </row>
    <row r="21" spans="1:9" x14ac:dyDescent="0.25">
      <c r="A21" s="14"/>
      <c r="B21" s="14"/>
      <c r="C21" s="10" t="s">
        <v>4</v>
      </c>
      <c r="F21" s="14"/>
      <c r="G21" s="14"/>
      <c r="H21" s="10" t="s">
        <v>4</v>
      </c>
    </row>
    <row r="22" spans="1:9" x14ac:dyDescent="0.25">
      <c r="A22" s="10" t="s">
        <v>2</v>
      </c>
    </row>
    <row r="26" spans="1:9" ht="20.25" x14ac:dyDescent="0.25">
      <c r="A26" s="60" t="s">
        <v>5</v>
      </c>
      <c r="B26" s="60"/>
      <c r="C26" s="60"/>
      <c r="D26" s="60"/>
      <c r="E26" s="60"/>
      <c r="F26" s="60"/>
      <c r="G26" s="60"/>
      <c r="H26" s="60"/>
      <c r="I26" s="60"/>
    </row>
    <row r="27" spans="1:9" ht="38.25" customHeight="1" x14ac:dyDescent="0.25">
      <c r="A27" s="61" t="s">
        <v>510</v>
      </c>
      <c r="B27" s="61"/>
      <c r="C27" s="61"/>
      <c r="D27" s="61"/>
      <c r="E27" s="61"/>
      <c r="F27" s="61"/>
      <c r="G27" s="61"/>
      <c r="H27" s="61"/>
      <c r="I27" s="61"/>
    </row>
    <row r="28" spans="1:9" ht="18.75" x14ac:dyDescent="0.25">
      <c r="A28" s="61"/>
      <c r="B28" s="61"/>
      <c r="C28" s="61"/>
      <c r="D28" s="61"/>
      <c r="E28" s="61"/>
      <c r="F28" s="61"/>
      <c r="G28" s="61"/>
      <c r="H28" s="61"/>
      <c r="I28" s="61"/>
    </row>
    <row r="30" spans="1:9" ht="19.5" customHeight="1" x14ac:dyDescent="0.25"/>
    <row r="31" spans="1:9" ht="18.75" customHeight="1" x14ac:dyDescent="0.25"/>
    <row r="38" spans="1:9" x14ac:dyDescent="0.25">
      <c r="A38" s="62" t="s">
        <v>52</v>
      </c>
      <c r="B38" s="62"/>
      <c r="C38" s="62"/>
      <c r="D38" s="62"/>
      <c r="E38" s="62"/>
      <c r="F38" s="62"/>
      <c r="G38" s="62"/>
      <c r="H38" s="62"/>
      <c r="I38" s="62"/>
    </row>
    <row r="39" spans="1:9" x14ac:dyDescent="0.25">
      <c r="A39" s="53" t="s">
        <v>84</v>
      </c>
      <c r="B39" s="53"/>
      <c r="C39" s="53"/>
      <c r="D39" s="53"/>
      <c r="E39" s="53"/>
      <c r="F39" s="53"/>
      <c r="G39" s="53"/>
      <c r="H39" s="53"/>
      <c r="I39" s="53"/>
    </row>
  </sheetData>
  <mergeCells count="12">
    <mergeCell ref="A39:I39"/>
    <mergeCell ref="F20:I20"/>
    <mergeCell ref="A26:I26"/>
    <mergeCell ref="A27:I27"/>
    <mergeCell ref="A28:I28"/>
    <mergeCell ref="A38:I38"/>
    <mergeCell ref="A16:I16"/>
    <mergeCell ref="E2:I5"/>
    <mergeCell ref="C6:G11"/>
    <mergeCell ref="A13:I13"/>
    <mergeCell ref="A14:I14"/>
    <mergeCell ref="A15:I15"/>
  </mergeCells>
  <pageMargins left="0.7" right="0.7" top="0.75" bottom="0.75" header="0.3" footer="0.3"/>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view="pageBreakPreview" zoomScale="75" zoomScaleNormal="70" zoomScaleSheetLayoutView="75" workbookViewId="0">
      <selection activeCell="D8" sqref="D8"/>
    </sheetView>
  </sheetViews>
  <sheetFormatPr defaultRowHeight="15" x14ac:dyDescent="0.25"/>
  <cols>
    <col min="1" max="1" width="6.5703125" customWidth="1"/>
    <col min="2" max="2" width="16.42578125" customWidth="1"/>
    <col min="3" max="3" width="25" customWidth="1"/>
    <col min="4" max="4" width="38.140625" customWidth="1"/>
    <col min="5" max="5" width="24.42578125" customWidth="1"/>
    <col min="6" max="6" width="23.5703125" customWidth="1"/>
    <col min="7" max="7" width="15.42578125" customWidth="1"/>
    <col min="8" max="8" width="17.28515625" customWidth="1"/>
    <col min="9" max="9" width="12.42578125" customWidth="1"/>
    <col min="10" max="10" width="11.42578125" customWidth="1"/>
    <col min="11" max="11" width="21.5703125" customWidth="1"/>
  </cols>
  <sheetData>
    <row r="1" spans="1:11" ht="15.75" x14ac:dyDescent="0.25">
      <c r="A1" s="63" t="s">
        <v>7</v>
      </c>
      <c r="B1" s="63"/>
      <c r="C1" s="63"/>
      <c r="D1" s="63"/>
      <c r="E1" s="63"/>
      <c r="F1" s="63"/>
      <c r="G1" s="63"/>
      <c r="H1" s="63"/>
      <c r="I1" s="63"/>
      <c r="J1" s="63"/>
      <c r="K1" s="63"/>
    </row>
    <row r="3" spans="1:11" ht="30.75" customHeight="1" x14ac:dyDescent="0.25">
      <c r="A3" s="64" t="s">
        <v>480</v>
      </c>
      <c r="B3" s="64" t="s">
        <v>26</v>
      </c>
      <c r="C3" s="64" t="s">
        <v>25</v>
      </c>
      <c r="D3" s="67" t="s">
        <v>27</v>
      </c>
      <c r="E3" s="64" t="s">
        <v>8</v>
      </c>
      <c r="F3" s="66" t="s">
        <v>483</v>
      </c>
      <c r="G3" s="64" t="s">
        <v>9</v>
      </c>
      <c r="H3" s="64"/>
      <c r="I3" s="65" t="s">
        <v>33</v>
      </c>
      <c r="J3" s="65"/>
      <c r="K3" s="65"/>
    </row>
    <row r="4" spans="1:11" ht="36" customHeight="1" x14ac:dyDescent="0.25">
      <c r="A4" s="64"/>
      <c r="B4" s="64"/>
      <c r="C4" s="64"/>
      <c r="D4" s="67"/>
      <c r="E4" s="64"/>
      <c r="F4" s="66"/>
      <c r="G4" s="64" t="s">
        <v>10</v>
      </c>
      <c r="H4" s="64" t="s">
        <v>11</v>
      </c>
      <c r="I4" s="65" t="s">
        <v>34</v>
      </c>
      <c r="J4" s="65"/>
      <c r="K4" s="65" t="s">
        <v>35</v>
      </c>
    </row>
    <row r="5" spans="1:11" ht="21" customHeight="1" x14ac:dyDescent="0.25">
      <c r="A5" s="64"/>
      <c r="B5" s="64"/>
      <c r="C5" s="64"/>
      <c r="D5" s="67"/>
      <c r="E5" s="64"/>
      <c r="F5" s="66"/>
      <c r="G5" s="64"/>
      <c r="H5" s="64"/>
      <c r="I5" s="65" t="s">
        <v>36</v>
      </c>
      <c r="J5" s="65" t="s">
        <v>37</v>
      </c>
      <c r="K5" s="65"/>
    </row>
    <row r="6" spans="1:11" ht="18.75" customHeight="1" x14ac:dyDescent="0.25">
      <c r="A6" s="64"/>
      <c r="B6" s="64"/>
      <c r="C6" s="64"/>
      <c r="D6" s="67"/>
      <c r="E6" s="64"/>
      <c r="F6" s="66"/>
      <c r="G6" s="64"/>
      <c r="H6" s="64"/>
      <c r="I6" s="65"/>
      <c r="J6" s="65"/>
      <c r="K6" s="65"/>
    </row>
    <row r="7" spans="1:11" ht="15.75" x14ac:dyDescent="0.25">
      <c r="A7" s="2">
        <v>1</v>
      </c>
      <c r="B7" s="2">
        <v>2</v>
      </c>
      <c r="C7" s="2">
        <v>3</v>
      </c>
      <c r="D7" s="2">
        <v>4</v>
      </c>
      <c r="E7" s="2">
        <v>5</v>
      </c>
      <c r="F7" s="2">
        <v>6</v>
      </c>
      <c r="G7" s="2">
        <v>7</v>
      </c>
      <c r="H7" s="2">
        <v>8</v>
      </c>
      <c r="I7" s="2">
        <v>9</v>
      </c>
      <c r="J7" s="2">
        <v>10</v>
      </c>
      <c r="K7" s="2">
        <v>11</v>
      </c>
    </row>
    <row r="8" spans="1:11" s="4" customFormat="1" ht="102.75" customHeight="1" x14ac:dyDescent="0.25">
      <c r="A8" s="48" t="s">
        <v>481</v>
      </c>
      <c r="B8" s="47" t="s">
        <v>482</v>
      </c>
      <c r="C8" s="3" t="s">
        <v>83</v>
      </c>
      <c r="D8" s="49" t="s">
        <v>508</v>
      </c>
      <c r="E8" s="6" t="s">
        <v>47</v>
      </c>
      <c r="F8" s="34" t="s">
        <v>484</v>
      </c>
      <c r="G8" s="47" t="s">
        <v>485</v>
      </c>
      <c r="H8" s="48" t="s">
        <v>41</v>
      </c>
      <c r="I8" s="47">
        <v>0</v>
      </c>
      <c r="J8" s="5">
        <v>0</v>
      </c>
      <c r="K8" s="5">
        <v>0</v>
      </c>
    </row>
  </sheetData>
  <mergeCells count="15">
    <mergeCell ref="A1:K1"/>
    <mergeCell ref="G3:H3"/>
    <mergeCell ref="I3:K3"/>
    <mergeCell ref="I4:J4"/>
    <mergeCell ref="K4:K6"/>
    <mergeCell ref="I5:I6"/>
    <mergeCell ref="J5:J6"/>
    <mergeCell ref="H4:H6"/>
    <mergeCell ref="G4:G6"/>
    <mergeCell ref="F3:F6"/>
    <mergeCell ref="E3:E6"/>
    <mergeCell ref="D3:D6"/>
    <mergeCell ref="C3:C6"/>
    <mergeCell ref="B3:B6"/>
    <mergeCell ref="A3:A6"/>
  </mergeCells>
  <printOptions horizontalCentered="1"/>
  <pageMargins left="0.31496062992125984" right="0.31496062992125984" top="0.35433070866141736" bottom="0.35433070866141736" header="0.31496062992125984" footer="0.31496062992125984"/>
  <pageSetup paperSize="9" scale="6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5"/>
  <sheetViews>
    <sheetView tabSelected="1" view="pageBreakPreview" topLeftCell="A734" zoomScaleNormal="100" zoomScaleSheetLayoutView="100" workbookViewId="0">
      <selection activeCell="B741" sqref="B741"/>
    </sheetView>
  </sheetViews>
  <sheetFormatPr defaultRowHeight="15" x14ac:dyDescent="0.25"/>
  <cols>
    <col min="1" max="1" width="6.7109375" style="31" customWidth="1"/>
    <col min="2" max="2" width="67.5703125" style="32" customWidth="1"/>
    <col min="3" max="3" width="9.85546875" style="31" customWidth="1"/>
    <col min="4" max="4" width="9.140625" style="4"/>
    <col min="5" max="5" width="17" style="4" customWidth="1"/>
  </cols>
  <sheetData>
    <row r="1" spans="1:7" ht="30" x14ac:dyDescent="0.25">
      <c r="A1" s="15" t="s">
        <v>12</v>
      </c>
      <c r="B1" s="20" t="s">
        <v>28</v>
      </c>
      <c r="C1" s="15" t="s">
        <v>29</v>
      </c>
      <c r="D1" s="15" t="s">
        <v>30</v>
      </c>
      <c r="E1" s="15" t="s">
        <v>509</v>
      </c>
    </row>
    <row r="2" spans="1:7" x14ac:dyDescent="0.25">
      <c r="A2" s="74" t="s">
        <v>41</v>
      </c>
      <c r="B2" s="96"/>
      <c r="C2" s="96"/>
      <c r="D2" s="96"/>
      <c r="E2" s="97"/>
    </row>
    <row r="3" spans="1:7" s="4" customFormat="1" ht="19.899999999999999" customHeight="1" x14ac:dyDescent="0.25">
      <c r="A3" s="98" t="s">
        <v>402</v>
      </c>
      <c r="B3" s="99"/>
      <c r="C3" s="99"/>
      <c r="D3" s="99"/>
      <c r="E3" s="100"/>
      <c r="G3" s="16"/>
    </row>
    <row r="4" spans="1:7" ht="35.450000000000003" customHeight="1" x14ac:dyDescent="0.25">
      <c r="A4" s="98" t="s">
        <v>403</v>
      </c>
      <c r="B4" s="99"/>
      <c r="C4" s="99"/>
      <c r="D4" s="99"/>
      <c r="E4" s="100"/>
      <c r="G4" s="86"/>
    </row>
    <row r="5" spans="1:7" ht="25.15" customHeight="1" x14ac:dyDescent="0.25">
      <c r="A5" s="71" t="s">
        <v>401</v>
      </c>
      <c r="B5" s="72"/>
      <c r="C5" s="72"/>
      <c r="D5" s="72"/>
      <c r="E5" s="73"/>
      <c r="G5" s="86"/>
    </row>
    <row r="6" spans="1:7" s="18" customFormat="1" x14ac:dyDescent="0.25">
      <c r="A6" s="87" t="s">
        <v>486</v>
      </c>
      <c r="B6" s="87"/>
      <c r="C6" s="87"/>
      <c r="D6" s="87"/>
      <c r="E6" s="87"/>
      <c r="G6" s="86"/>
    </row>
    <row r="7" spans="1:7" x14ac:dyDescent="0.25">
      <c r="A7" s="74" t="s">
        <v>122</v>
      </c>
      <c r="B7" s="75"/>
      <c r="C7" s="75"/>
      <c r="D7" s="75"/>
      <c r="E7" s="76"/>
    </row>
    <row r="8" spans="1:7" x14ac:dyDescent="0.25">
      <c r="A8" s="74" t="s">
        <v>123</v>
      </c>
      <c r="B8" s="75"/>
      <c r="C8" s="75"/>
      <c r="D8" s="75"/>
      <c r="E8" s="76"/>
    </row>
    <row r="9" spans="1:7" ht="30" x14ac:dyDescent="0.25">
      <c r="A9" s="17">
        <v>1</v>
      </c>
      <c r="B9" s="17" t="s">
        <v>105</v>
      </c>
      <c r="C9" s="17" t="s">
        <v>31</v>
      </c>
      <c r="D9" s="17">
        <v>1.56</v>
      </c>
      <c r="E9" s="17"/>
    </row>
    <row r="10" spans="1:7" x14ac:dyDescent="0.25">
      <c r="A10" s="17">
        <v>2</v>
      </c>
      <c r="B10" s="17" t="s">
        <v>48</v>
      </c>
      <c r="C10" s="17" t="s">
        <v>38</v>
      </c>
      <c r="D10" s="17">
        <v>0.55535999999999996</v>
      </c>
      <c r="E10" s="17"/>
    </row>
    <row r="11" spans="1:7" ht="30" x14ac:dyDescent="0.25">
      <c r="A11" s="17">
        <v>3</v>
      </c>
      <c r="B11" s="17" t="s">
        <v>106</v>
      </c>
      <c r="C11" s="17" t="s">
        <v>31</v>
      </c>
      <c r="D11" s="17">
        <v>1.56</v>
      </c>
      <c r="E11" s="17"/>
    </row>
    <row r="12" spans="1:7" s="18" customFormat="1" x14ac:dyDescent="0.25">
      <c r="A12" s="74" t="s">
        <v>124</v>
      </c>
      <c r="B12" s="75"/>
      <c r="C12" s="75"/>
      <c r="D12" s="75"/>
      <c r="E12" s="76"/>
    </row>
    <row r="13" spans="1:7" x14ac:dyDescent="0.25">
      <c r="A13" s="17">
        <v>4</v>
      </c>
      <c r="B13" s="17" t="s">
        <v>125</v>
      </c>
      <c r="C13" s="17" t="s">
        <v>40</v>
      </c>
      <c r="D13" s="17">
        <v>34.700000000000003</v>
      </c>
      <c r="E13" s="17"/>
    </row>
    <row r="14" spans="1:7" ht="30" x14ac:dyDescent="0.25">
      <c r="A14" s="17">
        <v>5</v>
      </c>
      <c r="B14" s="17" t="s">
        <v>126</v>
      </c>
      <c r="C14" s="17" t="s">
        <v>31</v>
      </c>
      <c r="D14" s="17">
        <v>0.34699999999999998</v>
      </c>
      <c r="E14" s="17"/>
    </row>
    <row r="15" spans="1:7" ht="30" x14ac:dyDescent="0.25">
      <c r="A15" s="17">
        <v>6</v>
      </c>
      <c r="B15" s="17" t="s">
        <v>69</v>
      </c>
      <c r="C15" s="17" t="s">
        <v>38</v>
      </c>
      <c r="D15" s="17">
        <v>3.5999999999999999E-3</v>
      </c>
      <c r="E15" s="17"/>
    </row>
    <row r="16" spans="1:7" ht="30" x14ac:dyDescent="0.25">
      <c r="A16" s="17">
        <v>7</v>
      </c>
      <c r="B16" s="17" t="s">
        <v>127</v>
      </c>
      <c r="C16" s="17" t="s">
        <v>31</v>
      </c>
      <c r="D16" s="17">
        <v>0.34699999999999998</v>
      </c>
      <c r="E16" s="17"/>
    </row>
    <row r="17" spans="1:5" x14ac:dyDescent="0.25">
      <c r="A17" s="17">
        <v>8</v>
      </c>
      <c r="B17" s="17" t="s">
        <v>101</v>
      </c>
      <c r="C17" s="17" t="s">
        <v>38</v>
      </c>
      <c r="D17" s="17">
        <v>2.1999999999999999E-2</v>
      </c>
      <c r="E17" s="17"/>
    </row>
    <row r="18" spans="1:5" x14ac:dyDescent="0.25">
      <c r="A18" s="17">
        <v>9</v>
      </c>
      <c r="B18" s="17" t="s">
        <v>128</v>
      </c>
      <c r="C18" s="17" t="s">
        <v>68</v>
      </c>
      <c r="D18" s="17">
        <v>0.39</v>
      </c>
      <c r="E18" s="17"/>
    </row>
    <row r="19" spans="1:5" ht="30" x14ac:dyDescent="0.25">
      <c r="A19" s="17">
        <v>10</v>
      </c>
      <c r="B19" s="17" t="s">
        <v>108</v>
      </c>
      <c r="C19" s="17" t="s">
        <v>68</v>
      </c>
      <c r="D19" s="17">
        <v>0.39</v>
      </c>
      <c r="E19" s="17"/>
    </row>
    <row r="20" spans="1:5" x14ac:dyDescent="0.25">
      <c r="A20" s="17">
        <v>11</v>
      </c>
      <c r="B20" s="17" t="s">
        <v>109</v>
      </c>
      <c r="C20" s="17" t="s">
        <v>61</v>
      </c>
      <c r="D20" s="17">
        <v>39</v>
      </c>
      <c r="E20" s="17"/>
    </row>
    <row r="21" spans="1:5" x14ac:dyDescent="0.25">
      <c r="A21" s="74" t="s">
        <v>94</v>
      </c>
      <c r="B21" s="75"/>
      <c r="C21" s="75"/>
      <c r="D21" s="75"/>
      <c r="E21" s="76"/>
    </row>
    <row r="22" spans="1:5" x14ac:dyDescent="0.25">
      <c r="A22" s="17">
        <v>12</v>
      </c>
      <c r="B22" s="17" t="s">
        <v>129</v>
      </c>
      <c r="C22" s="17" t="s">
        <v>31</v>
      </c>
      <c r="D22" s="17">
        <v>5.3</v>
      </c>
      <c r="E22" s="17"/>
    </row>
    <row r="23" spans="1:5" x14ac:dyDescent="0.25">
      <c r="A23" s="17">
        <v>13</v>
      </c>
      <c r="B23" s="17" t="s">
        <v>48</v>
      </c>
      <c r="C23" s="17" t="s">
        <v>38</v>
      </c>
      <c r="D23" s="17">
        <v>0.159</v>
      </c>
      <c r="E23" s="17"/>
    </row>
    <row r="24" spans="1:5" ht="30" x14ac:dyDescent="0.25">
      <c r="A24" s="17">
        <v>14</v>
      </c>
      <c r="B24" s="17" t="s">
        <v>96</v>
      </c>
      <c r="C24" s="17" t="s">
        <v>31</v>
      </c>
      <c r="D24" s="17">
        <v>5.3</v>
      </c>
      <c r="E24" s="17"/>
    </row>
    <row r="25" spans="1:5" ht="30" x14ac:dyDescent="0.25">
      <c r="A25" s="17">
        <v>15</v>
      </c>
      <c r="B25" s="17" t="s">
        <v>69</v>
      </c>
      <c r="C25" s="17" t="s">
        <v>38</v>
      </c>
      <c r="D25" s="17">
        <v>5.5E-2</v>
      </c>
      <c r="E25" s="17"/>
    </row>
    <row r="26" spans="1:5" ht="30" x14ac:dyDescent="0.25">
      <c r="A26" s="17">
        <v>16</v>
      </c>
      <c r="B26" s="17" t="s">
        <v>97</v>
      </c>
      <c r="C26" s="17" t="s">
        <v>31</v>
      </c>
      <c r="D26" s="17">
        <v>5.3</v>
      </c>
      <c r="E26" s="17"/>
    </row>
    <row r="27" spans="1:5" ht="30" x14ac:dyDescent="0.25">
      <c r="A27" s="17">
        <v>17</v>
      </c>
      <c r="B27" s="17" t="s">
        <v>98</v>
      </c>
      <c r="C27" s="17" t="s">
        <v>31</v>
      </c>
      <c r="D27" s="17">
        <v>5.3</v>
      </c>
      <c r="E27" s="17"/>
    </row>
    <row r="28" spans="1:5" x14ac:dyDescent="0.25">
      <c r="A28" s="17">
        <v>18</v>
      </c>
      <c r="B28" s="17" t="s">
        <v>99</v>
      </c>
      <c r="C28" s="17" t="s">
        <v>60</v>
      </c>
      <c r="D28" s="17">
        <v>55.65</v>
      </c>
      <c r="E28" s="17"/>
    </row>
    <row r="29" spans="1:5" ht="30" x14ac:dyDescent="0.25">
      <c r="A29" s="17">
        <v>19</v>
      </c>
      <c r="B29" s="17" t="s">
        <v>100</v>
      </c>
      <c r="C29" s="17" t="s">
        <v>49</v>
      </c>
      <c r="D29" s="17">
        <v>145.75</v>
      </c>
      <c r="E29" s="17"/>
    </row>
    <row r="30" spans="1:5" s="18" customFormat="1" x14ac:dyDescent="0.25">
      <c r="A30" s="17">
        <v>20</v>
      </c>
      <c r="B30" s="17" t="s">
        <v>101</v>
      </c>
      <c r="C30" s="17" t="s">
        <v>38</v>
      </c>
      <c r="D30" s="17">
        <v>9.9000000000000005E-2</v>
      </c>
      <c r="E30" s="17"/>
    </row>
    <row r="31" spans="1:5" x14ac:dyDescent="0.25">
      <c r="A31" s="17">
        <v>21</v>
      </c>
      <c r="B31" s="17" t="s">
        <v>102</v>
      </c>
      <c r="C31" s="17" t="s">
        <v>49</v>
      </c>
      <c r="D31" s="17">
        <v>6.93</v>
      </c>
      <c r="E31" s="17"/>
    </row>
    <row r="32" spans="1:5" x14ac:dyDescent="0.25">
      <c r="A32" s="17">
        <v>22</v>
      </c>
      <c r="B32" s="17" t="s">
        <v>103</v>
      </c>
      <c r="C32" s="17" t="s">
        <v>31</v>
      </c>
      <c r="D32" s="17">
        <v>5.3</v>
      </c>
      <c r="E32" s="17"/>
    </row>
    <row r="33" spans="1:5" x14ac:dyDescent="0.25">
      <c r="A33" s="17">
        <v>23</v>
      </c>
      <c r="B33" s="17" t="s">
        <v>101</v>
      </c>
      <c r="C33" s="17" t="s">
        <v>38</v>
      </c>
      <c r="D33" s="17">
        <v>7.9500000000000001E-2</v>
      </c>
      <c r="E33" s="17"/>
    </row>
    <row r="34" spans="1:5" x14ac:dyDescent="0.25">
      <c r="A34" s="17">
        <v>24</v>
      </c>
      <c r="B34" s="17" t="s">
        <v>102</v>
      </c>
      <c r="C34" s="17" t="s">
        <v>49</v>
      </c>
      <c r="D34" s="17">
        <v>5.56</v>
      </c>
      <c r="E34" s="17"/>
    </row>
    <row r="35" spans="1:5" ht="45" x14ac:dyDescent="0.25">
      <c r="A35" s="17">
        <v>25</v>
      </c>
      <c r="B35" s="17" t="s">
        <v>130</v>
      </c>
      <c r="C35" s="17" t="s">
        <v>31</v>
      </c>
      <c r="D35" s="17">
        <v>0.27579999999999999</v>
      </c>
      <c r="E35" s="17"/>
    </row>
    <row r="36" spans="1:5" x14ac:dyDescent="0.25">
      <c r="A36" s="17">
        <v>26</v>
      </c>
      <c r="B36" s="17" t="s">
        <v>107</v>
      </c>
      <c r="C36" s="17" t="s">
        <v>40</v>
      </c>
      <c r="D36" s="17">
        <v>29.51</v>
      </c>
      <c r="E36" s="17"/>
    </row>
    <row r="37" spans="1:5" x14ac:dyDescent="0.25">
      <c r="A37" s="17">
        <v>27</v>
      </c>
      <c r="B37" s="17" t="s">
        <v>131</v>
      </c>
      <c r="C37" s="17" t="s">
        <v>61</v>
      </c>
      <c r="D37" s="17">
        <v>16</v>
      </c>
      <c r="E37" s="17"/>
    </row>
    <row r="38" spans="1:5" x14ac:dyDescent="0.25">
      <c r="A38" s="17">
        <v>28</v>
      </c>
      <c r="B38" s="17" t="s">
        <v>132</v>
      </c>
      <c r="C38" s="17" t="s">
        <v>40</v>
      </c>
      <c r="D38" s="17">
        <v>11.52</v>
      </c>
      <c r="E38" s="17"/>
    </row>
    <row r="39" spans="1:5" x14ac:dyDescent="0.25">
      <c r="A39" s="74" t="s">
        <v>133</v>
      </c>
      <c r="B39" s="75"/>
      <c r="C39" s="75"/>
      <c r="D39" s="75"/>
      <c r="E39" s="76"/>
    </row>
    <row r="40" spans="1:5" x14ac:dyDescent="0.25">
      <c r="A40" s="17">
        <v>29</v>
      </c>
      <c r="B40" s="17" t="s">
        <v>85</v>
      </c>
      <c r="C40" s="17" t="s">
        <v>42</v>
      </c>
      <c r="D40" s="17">
        <v>1.95</v>
      </c>
      <c r="E40" s="17"/>
    </row>
    <row r="41" spans="1:5" s="18" customFormat="1" x14ac:dyDescent="0.25">
      <c r="A41" s="17">
        <v>30</v>
      </c>
      <c r="B41" s="17" t="s">
        <v>48</v>
      </c>
      <c r="C41" s="17" t="s">
        <v>38</v>
      </c>
      <c r="D41" s="17">
        <v>0.2145</v>
      </c>
      <c r="E41" s="17"/>
    </row>
    <row r="42" spans="1:5" x14ac:dyDescent="0.25">
      <c r="A42" s="17">
        <v>31</v>
      </c>
      <c r="B42" s="17" t="s">
        <v>86</v>
      </c>
      <c r="C42" s="17" t="s">
        <v>31</v>
      </c>
      <c r="D42" s="17">
        <v>1.91</v>
      </c>
      <c r="E42" s="17"/>
    </row>
    <row r="43" spans="1:5" x14ac:dyDescent="0.25">
      <c r="A43" s="17">
        <v>32</v>
      </c>
      <c r="B43" s="17" t="s">
        <v>48</v>
      </c>
      <c r="C43" s="17" t="s">
        <v>38</v>
      </c>
      <c r="D43" s="17">
        <v>0.89770000000000005</v>
      </c>
      <c r="E43" s="17"/>
    </row>
    <row r="44" spans="1:5" ht="30" x14ac:dyDescent="0.25">
      <c r="A44" s="17">
        <v>33</v>
      </c>
      <c r="B44" s="17" t="s">
        <v>331</v>
      </c>
      <c r="C44" s="17" t="s">
        <v>31</v>
      </c>
      <c r="D44" s="17">
        <v>0.96</v>
      </c>
      <c r="E44" s="17"/>
    </row>
    <row r="45" spans="1:5" x14ac:dyDescent="0.25">
      <c r="A45" s="17">
        <v>34</v>
      </c>
      <c r="B45" s="17" t="s">
        <v>48</v>
      </c>
      <c r="C45" s="17" t="s">
        <v>38</v>
      </c>
      <c r="D45" s="17">
        <v>0.37440000000000001</v>
      </c>
      <c r="E45" s="17"/>
    </row>
    <row r="46" spans="1:5" ht="30" x14ac:dyDescent="0.25">
      <c r="A46" s="17">
        <v>35</v>
      </c>
      <c r="B46" s="17" t="s">
        <v>232</v>
      </c>
      <c r="C46" s="17" t="s">
        <v>31</v>
      </c>
      <c r="D46" s="17">
        <v>0.95</v>
      </c>
      <c r="E46" s="17"/>
    </row>
    <row r="47" spans="1:5" s="19" customFormat="1" ht="45" x14ac:dyDescent="0.25">
      <c r="A47" s="17">
        <v>36</v>
      </c>
      <c r="B47" s="17" t="s">
        <v>91</v>
      </c>
      <c r="C47" s="17" t="s">
        <v>49</v>
      </c>
      <c r="D47" s="17">
        <v>1599.8</v>
      </c>
      <c r="E47" s="17"/>
    </row>
    <row r="48" spans="1:5" s="19" customFormat="1" x14ac:dyDescent="0.25">
      <c r="A48" s="17">
        <v>37</v>
      </c>
      <c r="B48" s="17" t="s">
        <v>64</v>
      </c>
      <c r="C48" s="17" t="s">
        <v>38</v>
      </c>
      <c r="D48" s="17">
        <v>3.3000000000000002E-2</v>
      </c>
      <c r="E48" s="17"/>
    </row>
    <row r="49" spans="1:5" ht="30" x14ac:dyDescent="0.25">
      <c r="A49" s="17">
        <v>38</v>
      </c>
      <c r="B49" s="17" t="s">
        <v>73</v>
      </c>
      <c r="C49" s="17" t="s">
        <v>31</v>
      </c>
      <c r="D49" s="17">
        <v>1.91</v>
      </c>
      <c r="E49" s="17"/>
    </row>
    <row r="50" spans="1:5" ht="30" x14ac:dyDescent="0.25">
      <c r="A50" s="17">
        <v>39</v>
      </c>
      <c r="B50" s="17" t="s">
        <v>134</v>
      </c>
      <c r="C50" s="17" t="s">
        <v>40</v>
      </c>
      <c r="D50" s="17">
        <v>194.82</v>
      </c>
      <c r="E50" s="17"/>
    </row>
    <row r="51" spans="1:5" ht="30" x14ac:dyDescent="0.25">
      <c r="A51" s="17">
        <v>40</v>
      </c>
      <c r="B51" s="17" t="s">
        <v>135</v>
      </c>
      <c r="C51" s="17" t="s">
        <v>42</v>
      </c>
      <c r="D51" s="17">
        <v>1.95</v>
      </c>
      <c r="E51" s="17"/>
    </row>
    <row r="52" spans="1:5" x14ac:dyDescent="0.25">
      <c r="A52" s="17">
        <v>41</v>
      </c>
      <c r="B52" s="17" t="s">
        <v>136</v>
      </c>
      <c r="C52" s="17" t="s">
        <v>58</v>
      </c>
      <c r="D52" s="17">
        <v>197</v>
      </c>
      <c r="E52" s="17"/>
    </row>
    <row r="53" spans="1:5" x14ac:dyDescent="0.25">
      <c r="A53" s="74" t="s">
        <v>110</v>
      </c>
      <c r="B53" s="75"/>
      <c r="C53" s="75"/>
      <c r="D53" s="75"/>
      <c r="E53" s="76"/>
    </row>
    <row r="54" spans="1:5" x14ac:dyDescent="0.25">
      <c r="A54" s="17">
        <v>42</v>
      </c>
      <c r="B54" s="17" t="s">
        <v>111</v>
      </c>
      <c r="C54" s="17" t="s">
        <v>31</v>
      </c>
      <c r="D54" s="17">
        <v>0.185</v>
      </c>
      <c r="E54" s="17"/>
    </row>
    <row r="55" spans="1:5" ht="30" x14ac:dyDescent="0.25">
      <c r="A55" s="17">
        <v>43</v>
      </c>
      <c r="B55" s="17" t="s">
        <v>137</v>
      </c>
      <c r="C55" s="17" t="s">
        <v>31</v>
      </c>
      <c r="D55" s="17">
        <v>0.185</v>
      </c>
      <c r="E55" s="17"/>
    </row>
    <row r="56" spans="1:5" ht="30" x14ac:dyDescent="0.25">
      <c r="A56" s="17">
        <v>44</v>
      </c>
      <c r="B56" s="17" t="s">
        <v>138</v>
      </c>
      <c r="C56" s="17" t="s">
        <v>40</v>
      </c>
      <c r="D56" s="17">
        <v>18.510000000000002</v>
      </c>
      <c r="E56" s="17"/>
    </row>
    <row r="57" spans="1:5" ht="45" x14ac:dyDescent="0.25">
      <c r="A57" s="17">
        <v>45</v>
      </c>
      <c r="B57" s="17" t="s">
        <v>447</v>
      </c>
      <c r="C57" s="17" t="s">
        <v>70</v>
      </c>
      <c r="D57" s="17">
        <v>3.1259999999999999</v>
      </c>
      <c r="E57" s="17"/>
    </row>
    <row r="58" spans="1:5" s="4" customFormat="1" ht="30" x14ac:dyDescent="0.25">
      <c r="A58" s="17">
        <v>46</v>
      </c>
      <c r="B58" s="17" t="s">
        <v>443</v>
      </c>
      <c r="C58" s="17" t="s">
        <v>70</v>
      </c>
      <c r="D58" s="17">
        <v>3.1259999999999999</v>
      </c>
      <c r="E58" s="17"/>
    </row>
    <row r="59" spans="1:5" x14ac:dyDescent="0.25">
      <c r="A59" s="74" t="s">
        <v>152</v>
      </c>
      <c r="B59" s="75"/>
      <c r="C59" s="75"/>
      <c r="D59" s="75"/>
      <c r="E59" s="76"/>
    </row>
    <row r="60" spans="1:5" ht="30" x14ac:dyDescent="0.25">
      <c r="A60" s="17">
        <v>47</v>
      </c>
      <c r="B60" s="17" t="s">
        <v>153</v>
      </c>
      <c r="C60" s="17" t="s">
        <v>42</v>
      </c>
      <c r="D60" s="17">
        <v>0.1</v>
      </c>
      <c r="E60" s="17"/>
    </row>
    <row r="61" spans="1:5" ht="30" x14ac:dyDescent="0.25">
      <c r="A61" s="17">
        <f>A60+1</f>
        <v>48</v>
      </c>
      <c r="B61" s="17" t="s">
        <v>154</v>
      </c>
      <c r="C61" s="17" t="s">
        <v>58</v>
      </c>
      <c r="D61" s="17">
        <v>10</v>
      </c>
      <c r="E61" s="17"/>
    </row>
    <row r="62" spans="1:5" ht="30" x14ac:dyDescent="0.25">
      <c r="A62" s="17">
        <f t="shared" ref="A62:A113" si="0">A61+1</f>
        <v>49</v>
      </c>
      <c r="B62" s="17" t="s">
        <v>337</v>
      </c>
      <c r="C62" s="17" t="s">
        <v>31</v>
      </c>
      <c r="D62" s="17">
        <v>0.02</v>
      </c>
      <c r="E62" s="17"/>
    </row>
    <row r="63" spans="1:5" ht="30" x14ac:dyDescent="0.25">
      <c r="A63" s="17">
        <f t="shared" si="0"/>
        <v>50</v>
      </c>
      <c r="B63" s="17" t="s">
        <v>338</v>
      </c>
      <c r="C63" s="17" t="s">
        <v>339</v>
      </c>
      <c r="D63" s="17">
        <v>0.49</v>
      </c>
      <c r="E63" s="17"/>
    </row>
    <row r="64" spans="1:5" ht="30" x14ac:dyDescent="0.25">
      <c r="A64" s="17">
        <f t="shared" si="0"/>
        <v>51</v>
      </c>
      <c r="B64" s="17" t="s">
        <v>155</v>
      </c>
      <c r="C64" s="17" t="s">
        <v>42</v>
      </c>
      <c r="D64" s="17">
        <v>0.16</v>
      </c>
      <c r="E64" s="17"/>
    </row>
    <row r="65" spans="1:5" x14ac:dyDescent="0.25">
      <c r="A65" s="17">
        <f t="shared" si="0"/>
        <v>52</v>
      </c>
      <c r="B65" s="17" t="s">
        <v>48</v>
      </c>
      <c r="C65" s="17" t="s">
        <v>38</v>
      </c>
      <c r="D65" s="17">
        <v>3.5200000000000002E-2</v>
      </c>
      <c r="E65" s="17"/>
    </row>
    <row r="66" spans="1:5" ht="30" x14ac:dyDescent="0.25">
      <c r="A66" s="17">
        <f t="shared" si="0"/>
        <v>53</v>
      </c>
      <c r="B66" s="17" t="s">
        <v>156</v>
      </c>
      <c r="C66" s="17" t="s">
        <v>42</v>
      </c>
      <c r="D66" s="17">
        <v>0.84</v>
      </c>
      <c r="E66" s="17"/>
    </row>
    <row r="67" spans="1:5" x14ac:dyDescent="0.25">
      <c r="A67" s="17">
        <f t="shared" si="0"/>
        <v>54</v>
      </c>
      <c r="B67" s="17" t="s">
        <v>48</v>
      </c>
      <c r="C67" s="17" t="s">
        <v>38</v>
      </c>
      <c r="D67" s="17">
        <v>0.28560000000000002</v>
      </c>
      <c r="E67" s="17"/>
    </row>
    <row r="68" spans="1:5" ht="30" x14ac:dyDescent="0.25">
      <c r="A68" s="17">
        <f t="shared" si="0"/>
        <v>55</v>
      </c>
      <c r="B68" s="17" t="s">
        <v>157</v>
      </c>
      <c r="C68" s="17" t="s">
        <v>42</v>
      </c>
      <c r="D68" s="17">
        <v>0.3</v>
      </c>
      <c r="E68" s="17"/>
    </row>
    <row r="69" spans="1:5" x14ac:dyDescent="0.25">
      <c r="A69" s="17">
        <f t="shared" si="0"/>
        <v>56</v>
      </c>
      <c r="B69" s="17" t="s">
        <v>48</v>
      </c>
      <c r="C69" s="17" t="s">
        <v>38</v>
      </c>
      <c r="D69" s="17">
        <v>0.129</v>
      </c>
      <c r="E69" s="17"/>
    </row>
    <row r="70" spans="1:5" x14ac:dyDescent="0.25">
      <c r="A70" s="17">
        <f t="shared" si="0"/>
        <v>57</v>
      </c>
      <c r="B70" s="17" t="s">
        <v>146</v>
      </c>
      <c r="C70" s="17" t="s">
        <v>68</v>
      </c>
      <c r="D70" s="17">
        <v>0.04</v>
      </c>
      <c r="E70" s="17"/>
    </row>
    <row r="71" spans="1:5" x14ac:dyDescent="0.25">
      <c r="A71" s="17">
        <f t="shared" si="0"/>
        <v>58</v>
      </c>
      <c r="B71" s="17" t="s">
        <v>48</v>
      </c>
      <c r="C71" s="17" t="s">
        <v>38</v>
      </c>
      <c r="D71" s="17">
        <v>1.0400000000000001E-2</v>
      </c>
      <c r="E71" s="17"/>
    </row>
    <row r="72" spans="1:5" x14ac:dyDescent="0.25">
      <c r="A72" s="17">
        <f t="shared" si="0"/>
        <v>59</v>
      </c>
      <c r="B72" s="17" t="s">
        <v>158</v>
      </c>
      <c r="C72" s="17" t="s">
        <v>53</v>
      </c>
      <c r="D72" s="17">
        <v>4</v>
      </c>
      <c r="E72" s="17"/>
    </row>
    <row r="73" spans="1:5" ht="30" x14ac:dyDescent="0.25">
      <c r="A73" s="17">
        <f t="shared" si="0"/>
        <v>60</v>
      </c>
      <c r="B73" s="17" t="s">
        <v>340</v>
      </c>
      <c r="C73" s="17" t="s">
        <v>42</v>
      </c>
      <c r="D73" s="17">
        <v>0.3</v>
      </c>
      <c r="E73" s="17"/>
    </row>
    <row r="74" spans="1:5" x14ac:dyDescent="0.25">
      <c r="A74" s="17">
        <f>A73+1</f>
        <v>61</v>
      </c>
      <c r="B74" s="17" t="s">
        <v>159</v>
      </c>
      <c r="C74" s="17" t="s">
        <v>58</v>
      </c>
      <c r="D74" s="17">
        <v>30</v>
      </c>
      <c r="E74" s="17"/>
    </row>
    <row r="75" spans="1:5" x14ac:dyDescent="0.25">
      <c r="A75" s="17">
        <f t="shared" si="0"/>
        <v>62</v>
      </c>
      <c r="B75" s="17" t="s">
        <v>160</v>
      </c>
      <c r="C75" s="17" t="s">
        <v>61</v>
      </c>
      <c r="D75" s="17">
        <v>1</v>
      </c>
      <c r="E75" s="17"/>
    </row>
    <row r="76" spans="1:5" x14ac:dyDescent="0.25">
      <c r="A76" s="17">
        <f t="shared" si="0"/>
        <v>63</v>
      </c>
      <c r="B76" s="17" t="s">
        <v>341</v>
      </c>
      <c r="C76" s="17" t="s">
        <v>61</v>
      </c>
      <c r="D76" s="17">
        <v>2</v>
      </c>
      <c r="E76" s="17"/>
    </row>
    <row r="77" spans="1:5" x14ac:dyDescent="0.25">
      <c r="A77" s="17">
        <f t="shared" si="0"/>
        <v>64</v>
      </c>
      <c r="B77" s="17" t="s">
        <v>342</v>
      </c>
      <c r="C77" s="17" t="s">
        <v>61</v>
      </c>
      <c r="D77" s="17">
        <v>4</v>
      </c>
      <c r="E77" s="17"/>
    </row>
    <row r="78" spans="1:5" x14ac:dyDescent="0.25">
      <c r="A78" s="17">
        <f t="shared" si="0"/>
        <v>65</v>
      </c>
      <c r="B78" s="17" t="s">
        <v>343</v>
      </c>
      <c r="C78" s="17" t="s">
        <v>61</v>
      </c>
      <c r="D78" s="17">
        <v>3</v>
      </c>
      <c r="E78" s="17"/>
    </row>
    <row r="79" spans="1:5" ht="30" x14ac:dyDescent="0.25">
      <c r="A79" s="17">
        <f t="shared" si="0"/>
        <v>66</v>
      </c>
      <c r="B79" s="17" t="s">
        <v>161</v>
      </c>
      <c r="C79" s="17" t="s">
        <v>61</v>
      </c>
      <c r="D79" s="17">
        <v>1</v>
      </c>
      <c r="E79" s="17"/>
    </row>
    <row r="80" spans="1:5" x14ac:dyDescent="0.25">
      <c r="A80" s="17">
        <f t="shared" si="0"/>
        <v>67</v>
      </c>
      <c r="B80" s="17" t="s">
        <v>344</v>
      </c>
      <c r="C80" s="17" t="s">
        <v>61</v>
      </c>
      <c r="D80" s="17">
        <v>1</v>
      </c>
      <c r="E80" s="17"/>
    </row>
    <row r="81" spans="1:5" s="18" customFormat="1" x14ac:dyDescent="0.25">
      <c r="A81" s="17">
        <f t="shared" si="0"/>
        <v>68</v>
      </c>
      <c r="B81" s="17" t="s">
        <v>162</v>
      </c>
      <c r="C81" s="17" t="s">
        <v>68</v>
      </c>
      <c r="D81" s="17">
        <v>0.04</v>
      </c>
      <c r="E81" s="17"/>
    </row>
    <row r="82" spans="1:5" ht="30" x14ac:dyDescent="0.25">
      <c r="A82" s="17">
        <f t="shared" si="0"/>
        <v>69</v>
      </c>
      <c r="B82" s="17" t="s">
        <v>163</v>
      </c>
      <c r="C82" s="17" t="s">
        <v>115</v>
      </c>
      <c r="D82" s="17">
        <v>4</v>
      </c>
      <c r="E82" s="17"/>
    </row>
    <row r="83" spans="1:5" ht="45" x14ac:dyDescent="0.25">
      <c r="A83" s="17">
        <f t="shared" si="0"/>
        <v>70</v>
      </c>
      <c r="B83" s="17" t="s">
        <v>164</v>
      </c>
      <c r="C83" s="17" t="s">
        <v>165</v>
      </c>
      <c r="D83" s="17">
        <v>0.73</v>
      </c>
      <c r="E83" s="17"/>
    </row>
    <row r="84" spans="1:5" ht="45" x14ac:dyDescent="0.25">
      <c r="A84" s="17">
        <f t="shared" si="0"/>
        <v>71</v>
      </c>
      <c r="B84" s="17" t="s">
        <v>166</v>
      </c>
      <c r="C84" s="17" t="s">
        <v>58</v>
      </c>
      <c r="D84" s="17">
        <v>80</v>
      </c>
      <c r="E84" s="17"/>
    </row>
    <row r="85" spans="1:5" ht="30" x14ac:dyDescent="0.25">
      <c r="A85" s="17">
        <f t="shared" si="0"/>
        <v>72</v>
      </c>
      <c r="B85" s="17" t="s">
        <v>167</v>
      </c>
      <c r="C85" s="17" t="s">
        <v>61</v>
      </c>
      <c r="D85" s="17">
        <v>20</v>
      </c>
      <c r="E85" s="17"/>
    </row>
    <row r="86" spans="1:5" ht="30" x14ac:dyDescent="0.25">
      <c r="A86" s="17">
        <f t="shared" si="0"/>
        <v>73</v>
      </c>
      <c r="B86" s="17" t="s">
        <v>168</v>
      </c>
      <c r="C86" s="17" t="s">
        <v>61</v>
      </c>
      <c r="D86" s="17">
        <v>6</v>
      </c>
      <c r="E86" s="17"/>
    </row>
    <row r="87" spans="1:5" x14ac:dyDescent="0.25">
      <c r="A87" s="17">
        <f t="shared" si="0"/>
        <v>74</v>
      </c>
      <c r="B87" s="17" t="s">
        <v>169</v>
      </c>
      <c r="C87" s="17" t="s">
        <v>61</v>
      </c>
      <c r="D87" s="17">
        <v>2</v>
      </c>
      <c r="E87" s="17"/>
    </row>
    <row r="88" spans="1:5" x14ac:dyDescent="0.25">
      <c r="A88" s="17">
        <f t="shared" si="0"/>
        <v>75</v>
      </c>
      <c r="B88" s="17" t="s">
        <v>170</v>
      </c>
      <c r="C88" s="17" t="s">
        <v>61</v>
      </c>
      <c r="D88" s="17">
        <v>5</v>
      </c>
      <c r="E88" s="17"/>
    </row>
    <row r="89" spans="1:5" x14ac:dyDescent="0.25">
      <c r="A89" s="17">
        <f t="shared" si="0"/>
        <v>76</v>
      </c>
      <c r="B89" s="17" t="s">
        <v>171</v>
      </c>
      <c r="C89" s="17" t="s">
        <v>61</v>
      </c>
      <c r="D89" s="17">
        <v>20</v>
      </c>
      <c r="E89" s="17"/>
    </row>
    <row r="90" spans="1:5" ht="30" x14ac:dyDescent="0.25">
      <c r="A90" s="17">
        <f t="shared" si="0"/>
        <v>77</v>
      </c>
      <c r="B90" s="17" t="s">
        <v>182</v>
      </c>
      <c r="C90" s="17" t="s">
        <v>61</v>
      </c>
      <c r="D90" s="17">
        <v>10</v>
      </c>
      <c r="E90" s="17"/>
    </row>
    <row r="91" spans="1:5" ht="30" x14ac:dyDescent="0.25">
      <c r="A91" s="17">
        <f t="shared" si="0"/>
        <v>78</v>
      </c>
      <c r="B91" s="17" t="s">
        <v>172</v>
      </c>
      <c r="C91" s="17" t="s">
        <v>61</v>
      </c>
      <c r="D91" s="17">
        <v>10</v>
      </c>
      <c r="E91" s="17"/>
    </row>
    <row r="92" spans="1:5" ht="45" x14ac:dyDescent="0.25">
      <c r="A92" s="17">
        <f t="shared" si="0"/>
        <v>79</v>
      </c>
      <c r="B92" s="17" t="s">
        <v>442</v>
      </c>
      <c r="C92" s="17" t="s">
        <v>42</v>
      </c>
      <c r="D92" s="17">
        <v>0.8</v>
      </c>
      <c r="E92" s="17"/>
    </row>
    <row r="93" spans="1:5" ht="45" x14ac:dyDescent="0.25">
      <c r="A93" s="17">
        <f t="shared" si="0"/>
        <v>80</v>
      </c>
      <c r="B93" s="17" t="s">
        <v>174</v>
      </c>
      <c r="C93" s="17" t="s">
        <v>165</v>
      </c>
      <c r="D93" s="17">
        <v>0.06</v>
      </c>
      <c r="E93" s="17"/>
    </row>
    <row r="94" spans="1:5" ht="45" x14ac:dyDescent="0.25">
      <c r="A94" s="17">
        <f t="shared" si="0"/>
        <v>81</v>
      </c>
      <c r="B94" s="17" t="s">
        <v>175</v>
      </c>
      <c r="C94" s="17" t="s">
        <v>58</v>
      </c>
      <c r="D94" s="17">
        <v>4</v>
      </c>
      <c r="E94" s="17"/>
    </row>
    <row r="95" spans="1:5" ht="30" x14ac:dyDescent="0.25">
      <c r="A95" s="17">
        <f t="shared" si="0"/>
        <v>82</v>
      </c>
      <c r="B95" s="17" t="s">
        <v>176</v>
      </c>
      <c r="C95" s="17" t="s">
        <v>61</v>
      </c>
      <c r="D95" s="17">
        <v>4</v>
      </c>
      <c r="E95" s="17"/>
    </row>
    <row r="96" spans="1:5" ht="30" x14ac:dyDescent="0.25">
      <c r="A96" s="17">
        <f t="shared" si="0"/>
        <v>83</v>
      </c>
      <c r="B96" s="17" t="s">
        <v>177</v>
      </c>
      <c r="C96" s="17" t="s">
        <v>61</v>
      </c>
      <c r="D96" s="17">
        <v>2</v>
      </c>
      <c r="E96" s="17"/>
    </row>
    <row r="97" spans="1:5" ht="45" x14ac:dyDescent="0.25">
      <c r="A97" s="17">
        <f t="shared" si="0"/>
        <v>84</v>
      </c>
      <c r="B97" s="17" t="s">
        <v>179</v>
      </c>
      <c r="C97" s="17" t="s">
        <v>42</v>
      </c>
      <c r="D97" s="17">
        <v>0.04</v>
      </c>
      <c r="E97" s="17"/>
    </row>
    <row r="98" spans="1:5" ht="45" x14ac:dyDescent="0.25">
      <c r="A98" s="17">
        <f t="shared" si="0"/>
        <v>85</v>
      </c>
      <c r="B98" s="17" t="s">
        <v>180</v>
      </c>
      <c r="C98" s="17" t="s">
        <v>165</v>
      </c>
      <c r="D98" s="17">
        <v>0.08</v>
      </c>
      <c r="E98" s="17"/>
    </row>
    <row r="99" spans="1:5" ht="45" x14ac:dyDescent="0.25">
      <c r="A99" s="17">
        <f t="shared" si="0"/>
        <v>86</v>
      </c>
      <c r="B99" s="17" t="s">
        <v>181</v>
      </c>
      <c r="C99" s="17" t="s">
        <v>58</v>
      </c>
      <c r="D99" s="17">
        <v>4</v>
      </c>
      <c r="E99" s="17"/>
    </row>
    <row r="100" spans="1:5" x14ac:dyDescent="0.25">
      <c r="A100" s="17">
        <f t="shared" si="0"/>
        <v>87</v>
      </c>
      <c r="B100" s="17" t="s">
        <v>345</v>
      </c>
      <c r="C100" s="17" t="s">
        <v>145</v>
      </c>
      <c r="D100" s="17">
        <v>0.4</v>
      </c>
      <c r="E100" s="17"/>
    </row>
    <row r="101" spans="1:5" ht="30" x14ac:dyDescent="0.25">
      <c r="A101" s="17">
        <f t="shared" si="0"/>
        <v>88</v>
      </c>
      <c r="B101" s="17" t="s">
        <v>183</v>
      </c>
      <c r="C101" s="17" t="s">
        <v>61</v>
      </c>
      <c r="D101" s="17">
        <v>4</v>
      </c>
      <c r="E101" s="17"/>
    </row>
    <row r="102" spans="1:5" ht="45" x14ac:dyDescent="0.25">
      <c r="A102" s="17">
        <f t="shared" si="0"/>
        <v>89</v>
      </c>
      <c r="B102" s="17" t="s">
        <v>184</v>
      </c>
      <c r="C102" s="17" t="s">
        <v>42</v>
      </c>
      <c r="D102" s="17">
        <v>0.04</v>
      </c>
      <c r="E102" s="17"/>
    </row>
    <row r="103" spans="1:5" ht="45" x14ac:dyDescent="0.25">
      <c r="A103" s="17">
        <f t="shared" si="0"/>
        <v>90</v>
      </c>
      <c r="B103" s="17" t="s">
        <v>185</v>
      </c>
      <c r="C103" s="17" t="s">
        <v>165</v>
      </c>
      <c r="D103" s="17">
        <v>0.24</v>
      </c>
      <c r="E103" s="17"/>
    </row>
    <row r="104" spans="1:5" ht="45" x14ac:dyDescent="0.25">
      <c r="A104" s="17">
        <f t="shared" si="0"/>
        <v>91</v>
      </c>
      <c r="B104" s="17" t="s">
        <v>186</v>
      </c>
      <c r="C104" s="17" t="s">
        <v>58</v>
      </c>
      <c r="D104" s="17">
        <v>4</v>
      </c>
      <c r="E104" s="17"/>
    </row>
    <row r="105" spans="1:5" ht="30" x14ac:dyDescent="0.25">
      <c r="A105" s="17">
        <f t="shared" si="0"/>
        <v>92</v>
      </c>
      <c r="B105" s="17" t="s">
        <v>187</v>
      </c>
      <c r="C105" s="17" t="s">
        <v>145</v>
      </c>
      <c r="D105" s="17">
        <v>0.4</v>
      </c>
      <c r="E105" s="17"/>
    </row>
    <row r="106" spans="1:5" ht="30" x14ac:dyDescent="0.25">
      <c r="A106" s="17">
        <f t="shared" si="0"/>
        <v>93</v>
      </c>
      <c r="B106" s="17" t="s">
        <v>188</v>
      </c>
      <c r="C106" s="17" t="s">
        <v>61</v>
      </c>
      <c r="D106" s="17">
        <v>6</v>
      </c>
      <c r="E106" s="17"/>
    </row>
    <row r="107" spans="1:5" x14ac:dyDescent="0.25">
      <c r="A107" s="17">
        <f t="shared" si="0"/>
        <v>94</v>
      </c>
      <c r="B107" s="17" t="s">
        <v>189</v>
      </c>
      <c r="C107" s="17" t="s">
        <v>61</v>
      </c>
      <c r="D107" s="17">
        <v>4</v>
      </c>
      <c r="E107" s="17"/>
    </row>
    <row r="108" spans="1:5" ht="30" x14ac:dyDescent="0.25">
      <c r="A108" s="17">
        <f t="shared" si="0"/>
        <v>95</v>
      </c>
      <c r="B108" s="17" t="s">
        <v>190</v>
      </c>
      <c r="C108" s="17" t="s">
        <v>61</v>
      </c>
      <c r="D108" s="17">
        <v>4</v>
      </c>
      <c r="E108" s="17"/>
    </row>
    <row r="109" spans="1:5" ht="30" x14ac:dyDescent="0.25">
      <c r="A109" s="17">
        <f t="shared" si="0"/>
        <v>96</v>
      </c>
      <c r="B109" s="17" t="s">
        <v>191</v>
      </c>
      <c r="C109" s="17" t="s">
        <v>61</v>
      </c>
      <c r="D109" s="17">
        <v>6</v>
      </c>
      <c r="E109" s="17"/>
    </row>
    <row r="110" spans="1:5" ht="45" x14ac:dyDescent="0.25">
      <c r="A110" s="17">
        <f t="shared" si="0"/>
        <v>97</v>
      </c>
      <c r="B110" s="17" t="s">
        <v>192</v>
      </c>
      <c r="C110" s="17" t="s">
        <v>42</v>
      </c>
      <c r="D110" s="17">
        <v>0.04</v>
      </c>
      <c r="E110" s="17"/>
    </row>
    <row r="111" spans="1:5" ht="30" x14ac:dyDescent="0.25">
      <c r="A111" s="17">
        <f t="shared" si="0"/>
        <v>98</v>
      </c>
      <c r="B111" s="17" t="s">
        <v>173</v>
      </c>
      <c r="C111" s="17" t="s">
        <v>61</v>
      </c>
      <c r="D111" s="17">
        <v>2</v>
      </c>
      <c r="E111" s="17"/>
    </row>
    <row r="112" spans="1:5" ht="45" x14ac:dyDescent="0.25">
      <c r="A112" s="17">
        <f t="shared" si="0"/>
        <v>99</v>
      </c>
      <c r="B112" s="17" t="s">
        <v>448</v>
      </c>
      <c r="C112" s="17" t="s">
        <v>70</v>
      </c>
      <c r="D112" s="17">
        <v>0.46</v>
      </c>
      <c r="E112" s="17"/>
    </row>
    <row r="113" spans="1:5" s="4" customFormat="1" ht="30" x14ac:dyDescent="0.25">
      <c r="A113" s="17">
        <f t="shared" si="0"/>
        <v>100</v>
      </c>
      <c r="B113" s="17" t="s">
        <v>443</v>
      </c>
      <c r="C113" s="17" t="s">
        <v>70</v>
      </c>
      <c r="D113" s="17">
        <v>0.46</v>
      </c>
      <c r="E113" s="17"/>
    </row>
    <row r="114" spans="1:5" x14ac:dyDescent="0.25">
      <c r="A114" s="74" t="s">
        <v>193</v>
      </c>
      <c r="B114" s="75"/>
      <c r="C114" s="75"/>
      <c r="D114" s="75"/>
      <c r="E114" s="76"/>
    </row>
    <row r="115" spans="1:5" x14ac:dyDescent="0.25">
      <c r="A115" s="17">
        <f>A113+1</f>
        <v>101</v>
      </c>
      <c r="B115" s="17" t="s">
        <v>346</v>
      </c>
      <c r="C115" s="17" t="s">
        <v>31</v>
      </c>
      <c r="D115" s="17">
        <v>0.23100000000000001</v>
      </c>
      <c r="E115" s="17"/>
    </row>
    <row r="116" spans="1:5" x14ac:dyDescent="0.25">
      <c r="A116" s="17">
        <f>A115+1</f>
        <v>102</v>
      </c>
      <c r="B116" s="17" t="s">
        <v>150</v>
      </c>
      <c r="C116" s="17" t="s">
        <v>31</v>
      </c>
      <c r="D116" s="17">
        <v>4.2000000000000003E-2</v>
      </c>
      <c r="E116" s="17"/>
    </row>
    <row r="117" spans="1:5" x14ac:dyDescent="0.25">
      <c r="A117" s="17">
        <f t="shared" ref="A117:A180" si="1">A116+1</f>
        <v>103</v>
      </c>
      <c r="B117" s="17" t="s">
        <v>48</v>
      </c>
      <c r="C117" s="17" t="s">
        <v>38</v>
      </c>
      <c r="D117" s="17">
        <v>4.956E-2</v>
      </c>
      <c r="E117" s="17"/>
    </row>
    <row r="118" spans="1:5" ht="45" x14ac:dyDescent="0.25">
      <c r="A118" s="17">
        <f t="shared" si="1"/>
        <v>104</v>
      </c>
      <c r="B118" s="17" t="s">
        <v>194</v>
      </c>
      <c r="C118" s="17" t="s">
        <v>31</v>
      </c>
      <c r="D118" s="17">
        <v>0.14699999999999999</v>
      </c>
      <c r="E118" s="17"/>
    </row>
    <row r="119" spans="1:5" ht="45" x14ac:dyDescent="0.25">
      <c r="A119" s="17">
        <f t="shared" si="1"/>
        <v>105</v>
      </c>
      <c r="B119" s="17" t="s">
        <v>194</v>
      </c>
      <c r="C119" s="17" t="s">
        <v>31</v>
      </c>
      <c r="D119" s="17">
        <v>0.105</v>
      </c>
      <c r="E119" s="17"/>
    </row>
    <row r="120" spans="1:5" ht="30" x14ac:dyDescent="0.25">
      <c r="A120" s="17">
        <f t="shared" si="1"/>
        <v>106</v>
      </c>
      <c r="B120" s="17" t="s">
        <v>96</v>
      </c>
      <c r="C120" s="17" t="s">
        <v>31</v>
      </c>
      <c r="D120" s="17">
        <v>0.46200000000000002</v>
      </c>
      <c r="E120" s="17"/>
    </row>
    <row r="121" spans="1:5" ht="30" x14ac:dyDescent="0.25">
      <c r="A121" s="17">
        <f t="shared" si="1"/>
        <v>107</v>
      </c>
      <c r="B121" s="17" t="s">
        <v>69</v>
      </c>
      <c r="C121" s="17" t="s">
        <v>38</v>
      </c>
      <c r="D121" s="17">
        <v>4.7999999999999996E-3</v>
      </c>
      <c r="E121" s="17"/>
    </row>
    <row r="122" spans="1:5" x14ac:dyDescent="0.25">
      <c r="A122" s="17">
        <f t="shared" si="1"/>
        <v>108</v>
      </c>
      <c r="B122" s="17" t="s">
        <v>195</v>
      </c>
      <c r="C122" s="17" t="s">
        <v>31</v>
      </c>
      <c r="D122" s="17">
        <v>0.45200000000000001</v>
      </c>
      <c r="E122" s="17"/>
    </row>
    <row r="123" spans="1:5" ht="30" x14ac:dyDescent="0.25">
      <c r="A123" s="17">
        <f t="shared" si="1"/>
        <v>109</v>
      </c>
      <c r="B123" s="17" t="s">
        <v>196</v>
      </c>
      <c r="C123" s="17" t="s">
        <v>38</v>
      </c>
      <c r="D123" s="17">
        <v>8.3000000000000001E-3</v>
      </c>
      <c r="E123" s="17"/>
    </row>
    <row r="124" spans="1:5" ht="30" x14ac:dyDescent="0.25">
      <c r="A124" s="17">
        <f t="shared" si="1"/>
        <v>110</v>
      </c>
      <c r="B124" s="17" t="s">
        <v>197</v>
      </c>
      <c r="C124" s="17" t="s">
        <v>31</v>
      </c>
      <c r="D124" s="17">
        <v>4.2000000000000003E-2</v>
      </c>
      <c r="E124" s="17"/>
    </row>
    <row r="125" spans="1:5" x14ac:dyDescent="0.25">
      <c r="A125" s="17">
        <f t="shared" si="1"/>
        <v>111</v>
      </c>
      <c r="B125" s="17" t="s">
        <v>113</v>
      </c>
      <c r="C125" s="17" t="s">
        <v>40</v>
      </c>
      <c r="D125" s="17">
        <v>4.2</v>
      </c>
      <c r="E125" s="17"/>
    </row>
    <row r="126" spans="1:5" ht="30" x14ac:dyDescent="0.25">
      <c r="A126" s="17">
        <f t="shared" si="1"/>
        <v>112</v>
      </c>
      <c r="B126" s="17" t="s">
        <v>114</v>
      </c>
      <c r="C126" s="17" t="s">
        <v>115</v>
      </c>
      <c r="D126" s="17">
        <v>2</v>
      </c>
      <c r="E126" s="17"/>
    </row>
    <row r="127" spans="1:5" x14ac:dyDescent="0.25">
      <c r="A127" s="17">
        <f t="shared" si="1"/>
        <v>113</v>
      </c>
      <c r="B127" s="17" t="s">
        <v>74</v>
      </c>
      <c r="C127" s="17" t="s">
        <v>115</v>
      </c>
      <c r="D127" s="17">
        <v>2</v>
      </c>
      <c r="E127" s="17"/>
    </row>
    <row r="128" spans="1:5" x14ac:dyDescent="0.25">
      <c r="A128" s="17">
        <f t="shared" si="1"/>
        <v>114</v>
      </c>
      <c r="B128" s="17" t="s">
        <v>111</v>
      </c>
      <c r="C128" s="17" t="s">
        <v>31</v>
      </c>
      <c r="D128" s="17">
        <v>4.2000000000000003E-2</v>
      </c>
      <c r="E128" s="17"/>
    </row>
    <row r="129" spans="1:5" ht="30" x14ac:dyDescent="0.25">
      <c r="A129" s="17">
        <f t="shared" si="1"/>
        <v>115</v>
      </c>
      <c r="B129" s="17" t="s">
        <v>112</v>
      </c>
      <c r="C129" s="17" t="s">
        <v>31</v>
      </c>
      <c r="D129" s="17">
        <v>4.2000000000000003E-2</v>
      </c>
      <c r="E129" s="17"/>
    </row>
    <row r="130" spans="1:5" x14ac:dyDescent="0.25">
      <c r="A130" s="17">
        <f t="shared" si="1"/>
        <v>116</v>
      </c>
      <c r="B130" s="17" t="s">
        <v>113</v>
      </c>
      <c r="C130" s="17" t="s">
        <v>40</v>
      </c>
      <c r="D130" s="17">
        <v>4.2</v>
      </c>
      <c r="E130" s="17"/>
    </row>
    <row r="131" spans="1:5" ht="30" x14ac:dyDescent="0.25">
      <c r="A131" s="17">
        <f t="shared" si="1"/>
        <v>117</v>
      </c>
      <c r="B131" s="17" t="s">
        <v>114</v>
      </c>
      <c r="C131" s="17" t="s">
        <v>115</v>
      </c>
      <c r="D131" s="17">
        <v>2</v>
      </c>
      <c r="E131" s="17"/>
    </row>
    <row r="132" spans="1:5" x14ac:dyDescent="0.25">
      <c r="A132" s="17">
        <f t="shared" si="1"/>
        <v>118</v>
      </c>
      <c r="B132" s="17" t="s">
        <v>74</v>
      </c>
      <c r="C132" s="17" t="s">
        <v>115</v>
      </c>
      <c r="D132" s="17">
        <v>2</v>
      </c>
      <c r="E132" s="17"/>
    </row>
    <row r="133" spans="1:5" x14ac:dyDescent="0.25">
      <c r="A133" s="17">
        <f t="shared" si="1"/>
        <v>119</v>
      </c>
      <c r="B133" s="17" t="s">
        <v>116</v>
      </c>
      <c r="C133" s="17" t="s">
        <v>42</v>
      </c>
      <c r="D133" s="17">
        <v>0.104</v>
      </c>
      <c r="E133" s="17"/>
    </row>
    <row r="134" spans="1:5" x14ac:dyDescent="0.25">
      <c r="A134" s="17">
        <f t="shared" si="1"/>
        <v>120</v>
      </c>
      <c r="B134" s="17" t="s">
        <v>117</v>
      </c>
      <c r="C134" s="17" t="s">
        <v>58</v>
      </c>
      <c r="D134" s="17">
        <v>10.4</v>
      </c>
      <c r="E134" s="17"/>
    </row>
    <row r="135" spans="1:5" x14ac:dyDescent="0.25">
      <c r="A135" s="17">
        <f t="shared" si="1"/>
        <v>121</v>
      </c>
      <c r="B135" s="17" t="s">
        <v>149</v>
      </c>
      <c r="C135" s="17" t="s">
        <v>31</v>
      </c>
      <c r="D135" s="17">
        <v>3.9E-2</v>
      </c>
      <c r="E135" s="17"/>
    </row>
    <row r="136" spans="1:5" x14ac:dyDescent="0.25">
      <c r="A136" s="17">
        <f t="shared" si="1"/>
        <v>122</v>
      </c>
      <c r="B136" s="17" t="s">
        <v>48</v>
      </c>
      <c r="C136" s="17" t="s">
        <v>38</v>
      </c>
      <c r="D136" s="17">
        <v>0.17199</v>
      </c>
      <c r="E136" s="17"/>
    </row>
    <row r="137" spans="1:5" x14ac:dyDescent="0.25">
      <c r="A137" s="17">
        <f t="shared" si="1"/>
        <v>123</v>
      </c>
      <c r="B137" s="17" t="s">
        <v>151</v>
      </c>
      <c r="C137" s="17" t="s">
        <v>31</v>
      </c>
      <c r="D137" s="17">
        <v>3.9E-2</v>
      </c>
      <c r="E137" s="17"/>
    </row>
    <row r="138" spans="1:5" x14ac:dyDescent="0.25">
      <c r="A138" s="17">
        <f t="shared" si="1"/>
        <v>124</v>
      </c>
      <c r="B138" s="17" t="s">
        <v>48</v>
      </c>
      <c r="C138" s="17" t="s">
        <v>38</v>
      </c>
      <c r="D138" s="17">
        <v>0.17940000000000003</v>
      </c>
      <c r="E138" s="17"/>
    </row>
    <row r="139" spans="1:5" ht="45" x14ac:dyDescent="0.25">
      <c r="A139" s="17">
        <f t="shared" si="1"/>
        <v>125</v>
      </c>
      <c r="B139" s="17" t="s">
        <v>332</v>
      </c>
      <c r="C139" s="17" t="s">
        <v>31</v>
      </c>
      <c r="D139" s="17">
        <v>3.9E-2</v>
      </c>
      <c r="E139" s="17"/>
    </row>
    <row r="140" spans="1:5" ht="30" x14ac:dyDescent="0.25">
      <c r="A140" s="17">
        <f t="shared" si="1"/>
        <v>126</v>
      </c>
      <c r="B140" s="17" t="s">
        <v>69</v>
      </c>
      <c r="C140" s="17" t="s">
        <v>38</v>
      </c>
      <c r="D140" s="17">
        <v>4.0000000000000002E-4</v>
      </c>
      <c r="E140" s="17"/>
    </row>
    <row r="141" spans="1:5" s="18" customFormat="1" x14ac:dyDescent="0.25">
      <c r="A141" s="17">
        <f t="shared" si="1"/>
        <v>127</v>
      </c>
      <c r="B141" s="17" t="s">
        <v>333</v>
      </c>
      <c r="C141" s="17" t="s">
        <v>49</v>
      </c>
      <c r="D141" s="17">
        <v>99.45</v>
      </c>
      <c r="E141" s="17"/>
    </row>
    <row r="142" spans="1:5" ht="30" x14ac:dyDescent="0.25">
      <c r="A142" s="17">
        <f t="shared" si="1"/>
        <v>128</v>
      </c>
      <c r="B142" s="17" t="s">
        <v>96</v>
      </c>
      <c r="C142" s="17" t="s">
        <v>31</v>
      </c>
      <c r="D142" s="17">
        <v>3.9E-2</v>
      </c>
      <c r="E142" s="17"/>
    </row>
    <row r="143" spans="1:5" ht="30" x14ac:dyDescent="0.25">
      <c r="A143" s="17">
        <f t="shared" si="1"/>
        <v>129</v>
      </c>
      <c r="B143" s="17" t="s">
        <v>69</v>
      </c>
      <c r="C143" s="17" t="s">
        <v>38</v>
      </c>
      <c r="D143" s="17">
        <v>4.0000000000000002E-4</v>
      </c>
      <c r="E143" s="17"/>
    </row>
    <row r="144" spans="1:5" ht="45" x14ac:dyDescent="0.25">
      <c r="A144" s="17">
        <f t="shared" si="1"/>
        <v>130</v>
      </c>
      <c r="B144" s="17" t="s">
        <v>334</v>
      </c>
      <c r="C144" s="17" t="s">
        <v>31</v>
      </c>
      <c r="D144" s="17">
        <v>3.9E-2</v>
      </c>
      <c r="E144" s="17"/>
    </row>
    <row r="145" spans="1:5" ht="45" x14ac:dyDescent="0.25">
      <c r="A145" s="17">
        <f t="shared" si="1"/>
        <v>131</v>
      </c>
      <c r="B145" s="17" t="s">
        <v>139</v>
      </c>
      <c r="C145" s="17" t="s">
        <v>40</v>
      </c>
      <c r="D145" s="17">
        <v>3.9</v>
      </c>
      <c r="E145" s="17"/>
    </row>
    <row r="146" spans="1:5" ht="30" x14ac:dyDescent="0.25">
      <c r="A146" s="17">
        <f t="shared" si="1"/>
        <v>132</v>
      </c>
      <c r="B146" s="17" t="s">
        <v>140</v>
      </c>
      <c r="C146" s="17" t="s">
        <v>38</v>
      </c>
      <c r="D146" s="17">
        <v>2E-3</v>
      </c>
      <c r="E146" s="17"/>
    </row>
    <row r="147" spans="1:5" ht="30" x14ac:dyDescent="0.25">
      <c r="A147" s="17">
        <f t="shared" si="1"/>
        <v>133</v>
      </c>
      <c r="B147" s="17" t="s">
        <v>92</v>
      </c>
      <c r="C147" s="17" t="s">
        <v>38</v>
      </c>
      <c r="D147" s="17">
        <v>1.46E-2</v>
      </c>
      <c r="E147" s="17"/>
    </row>
    <row r="148" spans="1:5" x14ac:dyDescent="0.25">
      <c r="A148" s="17">
        <f t="shared" si="1"/>
        <v>134</v>
      </c>
      <c r="B148" s="17" t="s">
        <v>148</v>
      </c>
      <c r="C148" s="17" t="s">
        <v>68</v>
      </c>
      <c r="D148" s="17">
        <v>0.02</v>
      </c>
      <c r="E148" s="17"/>
    </row>
    <row r="149" spans="1:5" ht="60" x14ac:dyDescent="0.25">
      <c r="A149" s="17">
        <f t="shared" si="1"/>
        <v>135</v>
      </c>
      <c r="B149" s="17" t="s">
        <v>336</v>
      </c>
      <c r="C149" s="17" t="s">
        <v>115</v>
      </c>
      <c r="D149" s="17">
        <v>2</v>
      </c>
      <c r="E149" s="17"/>
    </row>
    <row r="150" spans="1:5" x14ac:dyDescent="0.25">
      <c r="A150" s="17">
        <f t="shared" si="1"/>
        <v>136</v>
      </c>
      <c r="B150" s="17" t="s">
        <v>146</v>
      </c>
      <c r="C150" s="17" t="s">
        <v>68</v>
      </c>
      <c r="D150" s="17">
        <v>0.02</v>
      </c>
      <c r="E150" s="17"/>
    </row>
    <row r="151" spans="1:5" x14ac:dyDescent="0.25">
      <c r="A151" s="17">
        <f t="shared" si="1"/>
        <v>137</v>
      </c>
      <c r="B151" s="17" t="s">
        <v>48</v>
      </c>
      <c r="C151" s="17" t="s">
        <v>38</v>
      </c>
      <c r="D151" s="17">
        <v>5.2000000000000006E-3</v>
      </c>
      <c r="E151" s="17"/>
    </row>
    <row r="152" spans="1:5" ht="30" x14ac:dyDescent="0.25">
      <c r="A152" s="17">
        <f t="shared" si="1"/>
        <v>138</v>
      </c>
      <c r="B152" s="17" t="s">
        <v>147</v>
      </c>
      <c r="C152" s="17" t="s">
        <v>115</v>
      </c>
      <c r="D152" s="17">
        <v>2</v>
      </c>
      <c r="E152" s="17"/>
    </row>
    <row r="153" spans="1:5" ht="30" x14ac:dyDescent="0.25">
      <c r="A153" s="17">
        <f t="shared" si="1"/>
        <v>139</v>
      </c>
      <c r="B153" s="17" t="s">
        <v>144</v>
      </c>
      <c r="C153" s="17" t="s">
        <v>145</v>
      </c>
      <c r="D153" s="17">
        <v>0.2</v>
      </c>
      <c r="E153" s="17"/>
    </row>
    <row r="154" spans="1:5" x14ac:dyDescent="0.25">
      <c r="A154" s="17">
        <f t="shared" si="1"/>
        <v>140</v>
      </c>
      <c r="B154" s="17" t="s">
        <v>198</v>
      </c>
      <c r="C154" s="17" t="s">
        <v>40</v>
      </c>
      <c r="D154" s="17">
        <v>73</v>
      </c>
      <c r="E154" s="17"/>
    </row>
    <row r="155" spans="1:5" ht="30" x14ac:dyDescent="0.25">
      <c r="A155" s="17">
        <f t="shared" si="1"/>
        <v>141</v>
      </c>
      <c r="B155" s="17" t="s">
        <v>126</v>
      </c>
      <c r="C155" s="17" t="s">
        <v>31</v>
      </c>
      <c r="D155" s="17">
        <v>0.73</v>
      </c>
      <c r="E155" s="17"/>
    </row>
    <row r="156" spans="1:5" ht="30" x14ac:dyDescent="0.25">
      <c r="A156" s="17">
        <f t="shared" si="1"/>
        <v>142</v>
      </c>
      <c r="B156" s="17" t="s">
        <v>69</v>
      </c>
      <c r="C156" s="17" t="s">
        <v>38</v>
      </c>
      <c r="D156" s="17">
        <v>7.4999999999999997E-3</v>
      </c>
      <c r="E156" s="17"/>
    </row>
    <row r="157" spans="1:5" ht="30" x14ac:dyDescent="0.25">
      <c r="A157" s="17">
        <f t="shared" si="1"/>
        <v>143</v>
      </c>
      <c r="B157" s="17" t="s">
        <v>247</v>
      </c>
      <c r="C157" s="17" t="s">
        <v>31</v>
      </c>
      <c r="D157" s="17">
        <v>0.73</v>
      </c>
      <c r="E157" s="17"/>
    </row>
    <row r="158" spans="1:5" x14ac:dyDescent="0.25">
      <c r="A158" s="17">
        <f t="shared" si="1"/>
        <v>144</v>
      </c>
      <c r="B158" s="17" t="s">
        <v>199</v>
      </c>
      <c r="C158" s="17" t="s">
        <v>31</v>
      </c>
      <c r="D158" s="17">
        <v>0.73</v>
      </c>
      <c r="E158" s="17"/>
    </row>
    <row r="159" spans="1:5" ht="30" x14ac:dyDescent="0.25">
      <c r="A159" s="17">
        <f t="shared" si="1"/>
        <v>145</v>
      </c>
      <c r="B159" s="17" t="s">
        <v>196</v>
      </c>
      <c r="C159" s="17" t="s">
        <v>38</v>
      </c>
      <c r="D159" s="17">
        <v>1.5299999999999999E-2</v>
      </c>
      <c r="E159" s="17"/>
    </row>
    <row r="160" spans="1:5" x14ac:dyDescent="0.25">
      <c r="A160" s="17">
        <f t="shared" si="1"/>
        <v>146</v>
      </c>
      <c r="B160" s="17" t="s">
        <v>95</v>
      </c>
      <c r="C160" s="17" t="s">
        <v>40</v>
      </c>
      <c r="D160" s="17">
        <v>86.8</v>
      </c>
      <c r="E160" s="17"/>
    </row>
    <row r="161" spans="1:5" x14ac:dyDescent="0.25">
      <c r="A161" s="17">
        <f t="shared" si="1"/>
        <v>147</v>
      </c>
      <c r="B161" s="17" t="s">
        <v>347</v>
      </c>
      <c r="C161" s="17" t="s">
        <v>31</v>
      </c>
      <c r="D161" s="17">
        <v>0.78300000000000003</v>
      </c>
      <c r="E161" s="17"/>
    </row>
    <row r="162" spans="1:5" ht="30" x14ac:dyDescent="0.25">
      <c r="A162" s="17">
        <f t="shared" si="1"/>
        <v>148</v>
      </c>
      <c r="B162" s="17" t="s">
        <v>96</v>
      </c>
      <c r="C162" s="17" t="s">
        <v>31</v>
      </c>
      <c r="D162" s="17">
        <v>1.651</v>
      </c>
      <c r="E162" s="17"/>
    </row>
    <row r="163" spans="1:5" ht="30" x14ac:dyDescent="0.25">
      <c r="A163" s="17">
        <f t="shared" si="1"/>
        <v>149</v>
      </c>
      <c r="B163" s="17" t="s">
        <v>69</v>
      </c>
      <c r="C163" s="17" t="s">
        <v>38</v>
      </c>
      <c r="D163" s="17">
        <v>1.7000000000000001E-2</v>
      </c>
      <c r="E163" s="17"/>
    </row>
    <row r="164" spans="1:5" ht="30" x14ac:dyDescent="0.25">
      <c r="A164" s="17">
        <f t="shared" si="1"/>
        <v>150</v>
      </c>
      <c r="B164" s="17" t="s">
        <v>97</v>
      </c>
      <c r="C164" s="17" t="s">
        <v>31</v>
      </c>
      <c r="D164" s="17">
        <v>1.651</v>
      </c>
      <c r="E164" s="17"/>
    </row>
    <row r="165" spans="1:5" ht="30" x14ac:dyDescent="0.25">
      <c r="A165" s="17">
        <f t="shared" si="1"/>
        <v>151</v>
      </c>
      <c r="B165" s="17" t="s">
        <v>200</v>
      </c>
      <c r="C165" s="17" t="s">
        <v>31</v>
      </c>
      <c r="D165" s="17">
        <v>1.651</v>
      </c>
      <c r="E165" s="17"/>
    </row>
    <row r="166" spans="1:5" x14ac:dyDescent="0.25">
      <c r="A166" s="17">
        <f t="shared" si="1"/>
        <v>152</v>
      </c>
      <c r="B166" s="17" t="s">
        <v>101</v>
      </c>
      <c r="C166" s="17" t="s">
        <v>38</v>
      </c>
      <c r="D166" s="17">
        <v>0.104</v>
      </c>
      <c r="E166" s="17"/>
    </row>
    <row r="167" spans="1:5" x14ac:dyDescent="0.25">
      <c r="A167" s="17">
        <f t="shared" si="1"/>
        <v>153</v>
      </c>
      <c r="B167" s="17" t="s">
        <v>102</v>
      </c>
      <c r="C167" s="17" t="s">
        <v>49</v>
      </c>
      <c r="D167" s="17">
        <v>7.28</v>
      </c>
      <c r="E167" s="17"/>
    </row>
    <row r="168" spans="1:5" x14ac:dyDescent="0.25">
      <c r="A168" s="17">
        <f t="shared" si="1"/>
        <v>154</v>
      </c>
      <c r="B168" s="17" t="s">
        <v>86</v>
      </c>
      <c r="C168" s="17" t="s">
        <v>31</v>
      </c>
      <c r="D168" s="17">
        <v>0.755</v>
      </c>
      <c r="E168" s="17"/>
    </row>
    <row r="169" spans="1:5" x14ac:dyDescent="0.25">
      <c r="A169" s="17">
        <f t="shared" si="1"/>
        <v>155</v>
      </c>
      <c r="B169" s="17" t="s">
        <v>48</v>
      </c>
      <c r="C169" s="17" t="s">
        <v>38</v>
      </c>
      <c r="D169" s="17">
        <v>0.35485</v>
      </c>
      <c r="E169" s="17"/>
    </row>
    <row r="170" spans="1:5" x14ac:dyDescent="0.25">
      <c r="A170" s="17">
        <f t="shared" si="1"/>
        <v>156</v>
      </c>
      <c r="B170" s="17" t="s">
        <v>76</v>
      </c>
      <c r="C170" s="17" t="s">
        <v>31</v>
      </c>
      <c r="D170" s="17">
        <v>0.27800000000000002</v>
      </c>
      <c r="E170" s="17"/>
    </row>
    <row r="171" spans="1:5" s="18" customFormat="1" x14ac:dyDescent="0.25">
      <c r="A171" s="17">
        <f t="shared" si="1"/>
        <v>157</v>
      </c>
      <c r="B171" s="17" t="s">
        <v>48</v>
      </c>
      <c r="C171" s="17" t="s">
        <v>38</v>
      </c>
      <c r="D171" s="17">
        <v>0.22240000000000001</v>
      </c>
      <c r="E171" s="17"/>
    </row>
    <row r="172" spans="1:5" s="18" customFormat="1" x14ac:dyDescent="0.25">
      <c r="A172" s="17">
        <f t="shared" si="1"/>
        <v>158</v>
      </c>
      <c r="B172" s="17" t="s">
        <v>87</v>
      </c>
      <c r="C172" s="17" t="s">
        <v>31</v>
      </c>
      <c r="D172" s="17">
        <v>0.27800000000000002</v>
      </c>
      <c r="E172" s="17"/>
    </row>
    <row r="173" spans="1:5" x14ac:dyDescent="0.25">
      <c r="A173" s="17">
        <f t="shared" si="1"/>
        <v>159</v>
      </c>
      <c r="B173" s="17" t="s">
        <v>48</v>
      </c>
      <c r="C173" s="17" t="s">
        <v>38</v>
      </c>
      <c r="D173" s="17">
        <v>0.1946</v>
      </c>
      <c r="E173" s="17"/>
    </row>
    <row r="174" spans="1:5" x14ac:dyDescent="0.25">
      <c r="A174" s="17">
        <f t="shared" si="1"/>
        <v>160</v>
      </c>
      <c r="B174" s="17" t="s">
        <v>348</v>
      </c>
      <c r="C174" s="17" t="s">
        <v>39</v>
      </c>
      <c r="D174" s="17">
        <v>2.23</v>
      </c>
      <c r="E174" s="17"/>
    </row>
    <row r="175" spans="1:5" ht="30" x14ac:dyDescent="0.25">
      <c r="A175" s="17">
        <f t="shared" si="1"/>
        <v>161</v>
      </c>
      <c r="B175" s="17" t="s">
        <v>441</v>
      </c>
      <c r="C175" s="17" t="s">
        <v>39</v>
      </c>
      <c r="D175" s="17">
        <v>2.4980000000000002</v>
      </c>
      <c r="E175" s="17"/>
    </row>
    <row r="176" spans="1:5" x14ac:dyDescent="0.25">
      <c r="A176" s="17">
        <f t="shared" si="1"/>
        <v>162</v>
      </c>
      <c r="B176" s="17" t="s">
        <v>88</v>
      </c>
      <c r="C176" s="17" t="s">
        <v>31</v>
      </c>
      <c r="D176" s="17">
        <v>0.27800000000000002</v>
      </c>
      <c r="E176" s="17"/>
    </row>
    <row r="177" spans="1:5" x14ac:dyDescent="0.25">
      <c r="A177" s="17">
        <f t="shared" si="1"/>
        <v>163</v>
      </c>
      <c r="B177" s="17" t="s">
        <v>378</v>
      </c>
      <c r="C177" s="17" t="s">
        <v>39</v>
      </c>
      <c r="D177" s="17">
        <v>2.8359999999999999</v>
      </c>
      <c r="E177" s="17"/>
    </row>
    <row r="178" spans="1:5" x14ac:dyDescent="0.25">
      <c r="A178" s="17">
        <f t="shared" si="1"/>
        <v>164</v>
      </c>
      <c r="B178" s="17" t="s">
        <v>65</v>
      </c>
      <c r="C178" s="17" t="s">
        <v>38</v>
      </c>
      <c r="D178" s="17">
        <v>5.1999999999999998E-2</v>
      </c>
      <c r="E178" s="17"/>
    </row>
    <row r="179" spans="1:5" ht="30" x14ac:dyDescent="0.25">
      <c r="A179" s="17">
        <f t="shared" si="1"/>
        <v>165</v>
      </c>
      <c r="B179" s="17" t="s">
        <v>89</v>
      </c>
      <c r="C179" s="17" t="s">
        <v>38</v>
      </c>
      <c r="D179" s="17">
        <v>5.1999999999999998E-2</v>
      </c>
      <c r="E179" s="17"/>
    </row>
    <row r="180" spans="1:5" ht="30" x14ac:dyDescent="0.25">
      <c r="A180" s="17">
        <f t="shared" si="1"/>
        <v>166</v>
      </c>
      <c r="B180" s="17" t="s">
        <v>349</v>
      </c>
      <c r="C180" s="17" t="s">
        <v>31</v>
      </c>
      <c r="D180" s="17">
        <v>0.27800000000000002</v>
      </c>
      <c r="E180" s="17"/>
    </row>
    <row r="181" spans="1:5" ht="30" x14ac:dyDescent="0.25">
      <c r="A181" s="17">
        <f t="shared" ref="A181:A192" si="2">A180+1</f>
        <v>167</v>
      </c>
      <c r="B181" s="17" t="s">
        <v>201</v>
      </c>
      <c r="C181" s="17" t="s">
        <v>31</v>
      </c>
      <c r="D181" s="17">
        <v>0.47699999999999998</v>
      </c>
      <c r="E181" s="17"/>
    </row>
    <row r="182" spans="1:5" ht="30" x14ac:dyDescent="0.25">
      <c r="A182" s="17">
        <f t="shared" si="2"/>
        <v>168</v>
      </c>
      <c r="B182" s="17" t="s">
        <v>90</v>
      </c>
      <c r="C182" s="17" t="s">
        <v>31</v>
      </c>
      <c r="D182" s="17">
        <v>0.755</v>
      </c>
      <c r="E182" s="17"/>
    </row>
    <row r="183" spans="1:5" ht="45" x14ac:dyDescent="0.25">
      <c r="A183" s="17">
        <f t="shared" si="2"/>
        <v>169</v>
      </c>
      <c r="B183" s="17" t="s">
        <v>91</v>
      </c>
      <c r="C183" s="17" t="s">
        <v>49</v>
      </c>
      <c r="D183" s="17">
        <v>635.71</v>
      </c>
      <c r="E183" s="17"/>
    </row>
    <row r="184" spans="1:5" x14ac:dyDescent="0.25">
      <c r="A184" s="17">
        <f t="shared" si="2"/>
        <v>170</v>
      </c>
      <c r="B184" s="17" t="s">
        <v>64</v>
      </c>
      <c r="C184" s="17" t="s">
        <v>38</v>
      </c>
      <c r="D184" s="17">
        <v>2.5999999999999999E-2</v>
      </c>
      <c r="E184" s="17"/>
    </row>
    <row r="185" spans="1:5" x14ac:dyDescent="0.25">
      <c r="A185" s="17">
        <f t="shared" si="2"/>
        <v>171</v>
      </c>
      <c r="B185" s="17" t="s">
        <v>66</v>
      </c>
      <c r="C185" s="17" t="s">
        <v>31</v>
      </c>
      <c r="D185" s="17">
        <v>0.755</v>
      </c>
      <c r="E185" s="17"/>
    </row>
    <row r="186" spans="1:5" ht="30" x14ac:dyDescent="0.25">
      <c r="A186" s="17">
        <f t="shared" si="2"/>
        <v>172</v>
      </c>
      <c r="B186" s="17" t="s">
        <v>92</v>
      </c>
      <c r="C186" s="17" t="s">
        <v>38</v>
      </c>
      <c r="D186" s="17">
        <v>0.90600000000000003</v>
      </c>
      <c r="E186" s="17"/>
    </row>
    <row r="187" spans="1:5" ht="30" x14ac:dyDescent="0.25">
      <c r="A187" s="17">
        <f t="shared" si="2"/>
        <v>173</v>
      </c>
      <c r="B187" s="17" t="s">
        <v>93</v>
      </c>
      <c r="C187" s="17" t="s">
        <v>40</v>
      </c>
      <c r="D187" s="17">
        <v>77.010000000000005</v>
      </c>
      <c r="E187" s="17"/>
    </row>
    <row r="188" spans="1:5" x14ac:dyDescent="0.25">
      <c r="A188" s="17">
        <f t="shared" si="2"/>
        <v>174</v>
      </c>
      <c r="B188" s="17" t="s">
        <v>64</v>
      </c>
      <c r="C188" s="17" t="s">
        <v>38</v>
      </c>
      <c r="D188" s="17">
        <v>2.5999999999999999E-2</v>
      </c>
      <c r="E188" s="17"/>
    </row>
    <row r="189" spans="1:5" x14ac:dyDescent="0.25">
      <c r="A189" s="17">
        <f t="shared" si="2"/>
        <v>175</v>
      </c>
      <c r="B189" s="17" t="s">
        <v>329</v>
      </c>
      <c r="C189" s="17" t="s">
        <v>42</v>
      </c>
      <c r="D189" s="17">
        <v>0.65800000000000003</v>
      </c>
      <c r="E189" s="17"/>
    </row>
    <row r="190" spans="1:5" x14ac:dyDescent="0.25">
      <c r="A190" s="17">
        <f t="shared" si="2"/>
        <v>176</v>
      </c>
      <c r="B190" s="17" t="s">
        <v>330</v>
      </c>
      <c r="C190" s="17" t="s">
        <v>61</v>
      </c>
      <c r="D190" s="17">
        <v>220</v>
      </c>
      <c r="E190" s="17"/>
    </row>
    <row r="191" spans="1:5" ht="60" x14ac:dyDescent="0.25">
      <c r="A191" s="17">
        <f t="shared" si="2"/>
        <v>177</v>
      </c>
      <c r="B191" s="17" t="s">
        <v>449</v>
      </c>
      <c r="C191" s="17" t="s">
        <v>70</v>
      </c>
      <c r="D191" s="17">
        <v>1.3879999999999999</v>
      </c>
      <c r="E191" s="17"/>
    </row>
    <row r="192" spans="1:5" s="4" customFormat="1" ht="30" x14ac:dyDescent="0.25">
      <c r="A192" s="17">
        <f t="shared" si="2"/>
        <v>178</v>
      </c>
      <c r="B192" s="17" t="s">
        <v>443</v>
      </c>
      <c r="C192" s="17" t="s">
        <v>70</v>
      </c>
      <c r="D192" s="44">
        <v>1.383</v>
      </c>
      <c r="E192" s="17"/>
    </row>
    <row r="193" spans="1:5" x14ac:dyDescent="0.25">
      <c r="A193" s="74" t="s">
        <v>202</v>
      </c>
      <c r="B193" s="75"/>
      <c r="C193" s="75"/>
      <c r="D193" s="75"/>
      <c r="E193" s="76"/>
    </row>
    <row r="194" spans="1:5" x14ac:dyDescent="0.25">
      <c r="A194" s="17">
        <f>A192+1</f>
        <v>179</v>
      </c>
      <c r="B194" s="17" t="s">
        <v>149</v>
      </c>
      <c r="C194" s="17" t="s">
        <v>31</v>
      </c>
      <c r="D194" s="17">
        <v>0.33</v>
      </c>
      <c r="E194" s="17"/>
    </row>
    <row r="195" spans="1:5" x14ac:dyDescent="0.25">
      <c r="A195" s="17">
        <f>A194+1</f>
        <v>180</v>
      </c>
      <c r="B195" s="17" t="s">
        <v>48</v>
      </c>
      <c r="C195" s="17" t="s">
        <v>38</v>
      </c>
      <c r="D195" s="17">
        <v>1.4553</v>
      </c>
      <c r="E195" s="17"/>
    </row>
    <row r="196" spans="1:5" ht="45" x14ac:dyDescent="0.25">
      <c r="A196" s="17">
        <f t="shared" ref="A196:A227" si="3">A195+1</f>
        <v>181</v>
      </c>
      <c r="B196" s="17" t="s">
        <v>258</v>
      </c>
      <c r="C196" s="17" t="s">
        <v>57</v>
      </c>
      <c r="D196" s="17">
        <v>0.02</v>
      </c>
      <c r="E196" s="17"/>
    </row>
    <row r="197" spans="1:5" x14ac:dyDescent="0.25">
      <c r="A197" s="17">
        <f t="shared" si="3"/>
        <v>182</v>
      </c>
      <c r="B197" s="17" t="s">
        <v>151</v>
      </c>
      <c r="C197" s="17" t="s">
        <v>31</v>
      </c>
      <c r="D197" s="17">
        <v>0.33</v>
      </c>
      <c r="E197" s="17"/>
    </row>
    <row r="198" spans="1:5" x14ac:dyDescent="0.25">
      <c r="A198" s="17">
        <f t="shared" si="3"/>
        <v>183</v>
      </c>
      <c r="B198" s="17" t="s">
        <v>48</v>
      </c>
      <c r="C198" s="17" t="s">
        <v>38</v>
      </c>
      <c r="D198" s="17">
        <v>1.518</v>
      </c>
      <c r="E198" s="17"/>
    </row>
    <row r="199" spans="1:5" ht="45" x14ac:dyDescent="0.25">
      <c r="A199" s="17">
        <f t="shared" si="3"/>
        <v>184</v>
      </c>
      <c r="B199" s="17" t="s">
        <v>332</v>
      </c>
      <c r="C199" s="17" t="s">
        <v>31</v>
      </c>
      <c r="D199" s="17">
        <v>0.33</v>
      </c>
      <c r="E199" s="17"/>
    </row>
    <row r="200" spans="1:5" ht="30" x14ac:dyDescent="0.25">
      <c r="A200" s="17">
        <f t="shared" si="3"/>
        <v>185</v>
      </c>
      <c r="B200" s="17" t="s">
        <v>69</v>
      </c>
      <c r="C200" s="17" t="s">
        <v>38</v>
      </c>
      <c r="D200" s="17">
        <v>3.3999999999999998E-3</v>
      </c>
      <c r="E200" s="17"/>
    </row>
    <row r="201" spans="1:5" x14ac:dyDescent="0.25">
      <c r="A201" s="17">
        <f t="shared" si="3"/>
        <v>186</v>
      </c>
      <c r="B201" s="17" t="s">
        <v>333</v>
      </c>
      <c r="C201" s="17" t="s">
        <v>49</v>
      </c>
      <c r="D201" s="17">
        <v>841.5</v>
      </c>
      <c r="E201" s="17"/>
    </row>
    <row r="202" spans="1:5" ht="30" x14ac:dyDescent="0.25">
      <c r="A202" s="17">
        <f t="shared" si="3"/>
        <v>187</v>
      </c>
      <c r="B202" s="17" t="s">
        <v>96</v>
      </c>
      <c r="C202" s="17" t="s">
        <v>31</v>
      </c>
      <c r="D202" s="17">
        <v>0.33</v>
      </c>
      <c r="E202" s="17"/>
    </row>
    <row r="203" spans="1:5" s="18" customFormat="1" ht="30" x14ac:dyDescent="0.25">
      <c r="A203" s="17">
        <f t="shared" si="3"/>
        <v>188</v>
      </c>
      <c r="B203" s="17" t="s">
        <v>69</v>
      </c>
      <c r="C203" s="17" t="s">
        <v>38</v>
      </c>
      <c r="D203" s="17">
        <v>3.3999999999999998E-3</v>
      </c>
      <c r="E203" s="17"/>
    </row>
    <row r="204" spans="1:5" ht="45" x14ac:dyDescent="0.25">
      <c r="A204" s="17">
        <f t="shared" si="3"/>
        <v>189</v>
      </c>
      <c r="B204" s="17" t="s">
        <v>334</v>
      </c>
      <c r="C204" s="17" t="s">
        <v>31</v>
      </c>
      <c r="D204" s="17">
        <v>0.33</v>
      </c>
      <c r="E204" s="17"/>
    </row>
    <row r="205" spans="1:5" ht="45" x14ac:dyDescent="0.25">
      <c r="A205" s="17">
        <f t="shared" si="3"/>
        <v>190</v>
      </c>
      <c r="B205" s="17" t="s">
        <v>139</v>
      </c>
      <c r="C205" s="17" t="s">
        <v>40</v>
      </c>
      <c r="D205" s="17">
        <v>33</v>
      </c>
      <c r="E205" s="17"/>
    </row>
    <row r="206" spans="1:5" ht="30" x14ac:dyDescent="0.25">
      <c r="A206" s="17">
        <f t="shared" si="3"/>
        <v>191</v>
      </c>
      <c r="B206" s="17" t="s">
        <v>140</v>
      </c>
      <c r="C206" s="17" t="s">
        <v>38</v>
      </c>
      <c r="D206" s="17">
        <v>1.6500000000000001E-2</v>
      </c>
      <c r="E206" s="17"/>
    </row>
    <row r="207" spans="1:5" ht="30" x14ac:dyDescent="0.25">
      <c r="A207" s="17">
        <f t="shared" si="3"/>
        <v>192</v>
      </c>
      <c r="B207" s="17" t="s">
        <v>92</v>
      </c>
      <c r="C207" s="17" t="s">
        <v>38</v>
      </c>
      <c r="D207" s="17">
        <v>0.12379999999999999</v>
      </c>
      <c r="E207" s="17"/>
    </row>
    <row r="208" spans="1:5" x14ac:dyDescent="0.25">
      <c r="A208" s="17">
        <f t="shared" si="3"/>
        <v>193</v>
      </c>
      <c r="B208" s="17" t="s">
        <v>203</v>
      </c>
      <c r="C208" s="17" t="s">
        <v>31</v>
      </c>
      <c r="D208" s="17">
        <v>7.8E-2</v>
      </c>
      <c r="E208" s="17"/>
    </row>
    <row r="209" spans="1:5" x14ac:dyDescent="0.25">
      <c r="A209" s="17">
        <f t="shared" si="3"/>
        <v>194</v>
      </c>
      <c r="B209" s="17" t="s">
        <v>48</v>
      </c>
      <c r="C209" s="17" t="s">
        <v>38</v>
      </c>
      <c r="D209" s="17">
        <v>2.2073999999999996E-2</v>
      </c>
      <c r="E209" s="17"/>
    </row>
    <row r="210" spans="1:5" x14ac:dyDescent="0.25">
      <c r="A210" s="17">
        <f t="shared" si="3"/>
        <v>195</v>
      </c>
      <c r="B210" s="17" t="s">
        <v>62</v>
      </c>
      <c r="C210" s="17" t="s">
        <v>31</v>
      </c>
      <c r="D210" s="17">
        <v>7.8E-2</v>
      </c>
      <c r="E210" s="17"/>
    </row>
    <row r="211" spans="1:5" s="18" customFormat="1" x14ac:dyDescent="0.25">
      <c r="A211" s="17">
        <f t="shared" si="3"/>
        <v>196</v>
      </c>
      <c r="B211" s="17" t="s">
        <v>63</v>
      </c>
      <c r="C211" s="17" t="s">
        <v>58</v>
      </c>
      <c r="D211" s="17">
        <v>11.7</v>
      </c>
      <c r="E211" s="17"/>
    </row>
    <row r="212" spans="1:5" x14ac:dyDescent="0.25">
      <c r="A212" s="17">
        <f t="shared" si="3"/>
        <v>197</v>
      </c>
      <c r="B212" s="17" t="s">
        <v>142</v>
      </c>
      <c r="C212" s="17" t="s">
        <v>31</v>
      </c>
      <c r="D212" s="17">
        <v>7.8E-2</v>
      </c>
      <c r="E212" s="17"/>
    </row>
    <row r="213" spans="1:5" x14ac:dyDescent="0.25">
      <c r="A213" s="17">
        <f t="shared" si="3"/>
        <v>198</v>
      </c>
      <c r="B213" s="17" t="s">
        <v>48</v>
      </c>
      <c r="C213" s="17" t="s">
        <v>38</v>
      </c>
      <c r="D213" s="17">
        <v>0.40560000000000002</v>
      </c>
      <c r="E213" s="17"/>
    </row>
    <row r="214" spans="1:5" x14ac:dyDescent="0.25">
      <c r="A214" s="17">
        <f t="shared" si="3"/>
        <v>199</v>
      </c>
      <c r="B214" s="17" t="s">
        <v>143</v>
      </c>
      <c r="C214" s="17" t="s">
        <v>31</v>
      </c>
      <c r="D214" s="17">
        <v>7.8E-2</v>
      </c>
      <c r="E214" s="17"/>
    </row>
    <row r="215" spans="1:5" ht="30" x14ac:dyDescent="0.25">
      <c r="A215" s="17">
        <f t="shared" si="3"/>
        <v>200</v>
      </c>
      <c r="B215" s="17" t="s">
        <v>350</v>
      </c>
      <c r="C215" s="17" t="s">
        <v>31</v>
      </c>
      <c r="D215" s="17">
        <v>7.8E-2</v>
      </c>
      <c r="E215" s="17"/>
    </row>
    <row r="216" spans="1:5" x14ac:dyDescent="0.25">
      <c r="A216" s="17">
        <f t="shared" si="3"/>
        <v>201</v>
      </c>
      <c r="B216" s="17" t="s">
        <v>64</v>
      </c>
      <c r="C216" s="17" t="s">
        <v>38</v>
      </c>
      <c r="D216" s="17">
        <v>3.0000000000000001E-3</v>
      </c>
      <c r="E216" s="17"/>
    </row>
    <row r="217" spans="1:5" x14ac:dyDescent="0.25">
      <c r="A217" s="17">
        <f t="shared" si="3"/>
        <v>202</v>
      </c>
      <c r="B217" s="17" t="s">
        <v>78</v>
      </c>
      <c r="C217" s="17" t="s">
        <v>31</v>
      </c>
      <c r="D217" s="17">
        <v>7.8E-2</v>
      </c>
      <c r="E217" s="17"/>
    </row>
    <row r="218" spans="1:5" x14ac:dyDescent="0.25">
      <c r="A218" s="17">
        <f t="shared" si="3"/>
        <v>203</v>
      </c>
      <c r="B218" s="17" t="s">
        <v>335</v>
      </c>
      <c r="C218" s="17" t="s">
        <v>39</v>
      </c>
      <c r="D218" s="17">
        <v>0.23899999999999999</v>
      </c>
      <c r="E218" s="17"/>
    </row>
    <row r="219" spans="1:5" ht="30" x14ac:dyDescent="0.25">
      <c r="A219" s="17">
        <f t="shared" si="3"/>
        <v>204</v>
      </c>
      <c r="B219" s="17" t="s">
        <v>90</v>
      </c>
      <c r="C219" s="17" t="s">
        <v>31</v>
      </c>
      <c r="D219" s="17">
        <v>7.8E-2</v>
      </c>
      <c r="E219" s="17"/>
    </row>
    <row r="220" spans="1:5" s="18" customFormat="1" ht="45" x14ac:dyDescent="0.25">
      <c r="A220" s="17">
        <f t="shared" si="3"/>
        <v>205</v>
      </c>
      <c r="B220" s="17" t="s">
        <v>91</v>
      </c>
      <c r="C220" s="17" t="s">
        <v>49</v>
      </c>
      <c r="D220" s="17">
        <v>65.680000000000007</v>
      </c>
      <c r="E220" s="17"/>
    </row>
    <row r="221" spans="1:5" x14ac:dyDescent="0.25">
      <c r="A221" s="17">
        <f t="shared" si="3"/>
        <v>206</v>
      </c>
      <c r="B221" s="17" t="s">
        <v>64</v>
      </c>
      <c r="C221" s="17" t="s">
        <v>38</v>
      </c>
      <c r="D221" s="17">
        <v>3.0000000000000001E-3</v>
      </c>
      <c r="E221" s="17"/>
    </row>
    <row r="222" spans="1:5" x14ac:dyDescent="0.25">
      <c r="A222" s="17">
        <f t="shared" si="3"/>
        <v>207</v>
      </c>
      <c r="B222" s="17" t="s">
        <v>66</v>
      </c>
      <c r="C222" s="17" t="s">
        <v>31</v>
      </c>
      <c r="D222" s="17">
        <v>7.8E-2</v>
      </c>
      <c r="E222" s="17"/>
    </row>
    <row r="223" spans="1:5" ht="30" x14ac:dyDescent="0.25">
      <c r="A223" s="17">
        <f t="shared" si="3"/>
        <v>208</v>
      </c>
      <c r="B223" s="17" t="s">
        <v>92</v>
      </c>
      <c r="C223" s="17" t="s">
        <v>38</v>
      </c>
      <c r="D223" s="17">
        <v>9.3600000000000003E-2</v>
      </c>
      <c r="E223" s="17"/>
    </row>
    <row r="224" spans="1:5" ht="30" x14ac:dyDescent="0.25">
      <c r="A224" s="17">
        <f t="shared" si="3"/>
        <v>209</v>
      </c>
      <c r="B224" s="17" t="s">
        <v>93</v>
      </c>
      <c r="C224" s="17" t="s">
        <v>40</v>
      </c>
      <c r="D224" s="17">
        <v>7.9560000000000004</v>
      </c>
      <c r="E224" s="17"/>
    </row>
    <row r="225" spans="1:5" x14ac:dyDescent="0.25">
      <c r="A225" s="17">
        <f t="shared" si="3"/>
        <v>210</v>
      </c>
      <c r="B225" s="17" t="s">
        <v>64</v>
      </c>
      <c r="C225" s="17" t="s">
        <v>38</v>
      </c>
      <c r="D225" s="17">
        <v>3.0000000000000001E-3</v>
      </c>
      <c r="E225" s="17"/>
    </row>
    <row r="226" spans="1:5" ht="45" x14ac:dyDescent="0.25">
      <c r="A226" s="17">
        <f t="shared" si="3"/>
        <v>211</v>
      </c>
      <c r="B226" s="17" t="s">
        <v>450</v>
      </c>
      <c r="C226" s="17" t="s">
        <v>70</v>
      </c>
      <c r="D226" s="17">
        <v>3.8220000000000001</v>
      </c>
      <c r="E226" s="17"/>
    </row>
    <row r="227" spans="1:5" s="4" customFormat="1" ht="30" x14ac:dyDescent="0.25">
      <c r="A227" s="17">
        <f t="shared" si="3"/>
        <v>212</v>
      </c>
      <c r="B227" s="17" t="s">
        <v>443</v>
      </c>
      <c r="C227" s="17" t="s">
        <v>70</v>
      </c>
      <c r="D227" s="17">
        <v>3.8220000000000001</v>
      </c>
      <c r="E227" s="17"/>
    </row>
    <row r="228" spans="1:5" x14ac:dyDescent="0.25">
      <c r="A228" s="74" t="s">
        <v>204</v>
      </c>
      <c r="B228" s="75"/>
      <c r="C228" s="75"/>
      <c r="D228" s="75"/>
      <c r="E228" s="76"/>
    </row>
    <row r="229" spans="1:5" x14ac:dyDescent="0.25">
      <c r="A229" s="74" t="s">
        <v>205</v>
      </c>
      <c r="B229" s="75"/>
      <c r="C229" s="75"/>
      <c r="D229" s="75"/>
      <c r="E229" s="76"/>
    </row>
    <row r="230" spans="1:5" ht="30" x14ac:dyDescent="0.25">
      <c r="A230" s="17">
        <f>A227+1</f>
        <v>213</v>
      </c>
      <c r="B230" s="17" t="s">
        <v>156</v>
      </c>
      <c r="C230" s="17" t="s">
        <v>42</v>
      </c>
      <c r="D230" s="17">
        <v>0.38</v>
      </c>
      <c r="E230" s="17"/>
    </row>
    <row r="231" spans="1:5" x14ac:dyDescent="0.25">
      <c r="A231" s="17">
        <f>A230+1</f>
        <v>214</v>
      </c>
      <c r="B231" s="17" t="s">
        <v>48</v>
      </c>
      <c r="C231" s="17" t="s">
        <v>38</v>
      </c>
      <c r="D231" s="17">
        <v>0.12920000000000001</v>
      </c>
      <c r="E231" s="17"/>
    </row>
    <row r="232" spans="1:5" ht="45" x14ac:dyDescent="0.25">
      <c r="A232" s="17">
        <f t="shared" ref="A232:A263" si="4">A231+1</f>
        <v>215</v>
      </c>
      <c r="B232" s="17" t="s">
        <v>174</v>
      </c>
      <c r="C232" s="17" t="s">
        <v>165</v>
      </c>
      <c r="D232" s="17">
        <v>0.02</v>
      </c>
      <c r="E232" s="17"/>
    </row>
    <row r="233" spans="1:5" ht="30" x14ac:dyDescent="0.25">
      <c r="A233" s="17">
        <f t="shared" si="4"/>
        <v>216</v>
      </c>
      <c r="B233" s="17" t="s">
        <v>351</v>
      </c>
      <c r="C233" s="17" t="s">
        <v>58</v>
      </c>
      <c r="D233" s="17">
        <v>7</v>
      </c>
      <c r="E233" s="17"/>
    </row>
    <row r="234" spans="1:5" x14ac:dyDescent="0.25">
      <c r="A234" s="17">
        <f t="shared" si="4"/>
        <v>217</v>
      </c>
      <c r="B234" s="17" t="s">
        <v>206</v>
      </c>
      <c r="C234" s="17" t="s">
        <v>61</v>
      </c>
      <c r="D234" s="17">
        <v>1</v>
      </c>
      <c r="E234" s="17"/>
    </row>
    <row r="235" spans="1:5" s="18" customFormat="1" ht="30" x14ac:dyDescent="0.25">
      <c r="A235" s="17">
        <f t="shared" si="4"/>
        <v>218</v>
      </c>
      <c r="B235" s="17" t="s">
        <v>176</v>
      </c>
      <c r="C235" s="17" t="s">
        <v>61</v>
      </c>
      <c r="D235" s="17">
        <v>1</v>
      </c>
      <c r="E235" s="17"/>
    </row>
    <row r="236" spans="1:5" s="18" customFormat="1" ht="30" x14ac:dyDescent="0.25">
      <c r="A236" s="17">
        <f t="shared" si="4"/>
        <v>219</v>
      </c>
      <c r="B236" s="17" t="s">
        <v>178</v>
      </c>
      <c r="C236" s="17" t="s">
        <v>61</v>
      </c>
      <c r="D236" s="17">
        <v>10</v>
      </c>
      <c r="E236" s="17"/>
    </row>
    <row r="237" spans="1:5" ht="45" x14ac:dyDescent="0.25">
      <c r="A237" s="17">
        <f t="shared" si="4"/>
        <v>220</v>
      </c>
      <c r="B237" s="17" t="s">
        <v>179</v>
      </c>
      <c r="C237" s="17" t="s">
        <v>42</v>
      </c>
      <c r="D237" s="17">
        <v>7.0000000000000007E-2</v>
      </c>
      <c r="E237" s="17"/>
    </row>
    <row r="238" spans="1:5" ht="45" x14ac:dyDescent="0.25">
      <c r="A238" s="17">
        <f t="shared" si="4"/>
        <v>221</v>
      </c>
      <c r="B238" s="17" t="s">
        <v>207</v>
      </c>
      <c r="C238" s="17" t="s">
        <v>165</v>
      </c>
      <c r="D238" s="17">
        <v>7.0000000000000007E-2</v>
      </c>
      <c r="E238" s="17"/>
    </row>
    <row r="239" spans="1:5" ht="30" x14ac:dyDescent="0.25">
      <c r="A239" s="17">
        <f t="shared" si="4"/>
        <v>222</v>
      </c>
      <c r="B239" s="17" t="s">
        <v>352</v>
      </c>
      <c r="C239" s="17" t="s">
        <v>58</v>
      </c>
      <c r="D239" s="17">
        <v>17</v>
      </c>
      <c r="E239" s="17"/>
    </row>
    <row r="240" spans="1:5" x14ac:dyDescent="0.25">
      <c r="A240" s="17">
        <f t="shared" si="4"/>
        <v>223</v>
      </c>
      <c r="B240" s="17" t="s">
        <v>208</v>
      </c>
      <c r="C240" s="17" t="s">
        <v>61</v>
      </c>
      <c r="D240" s="17">
        <v>4</v>
      </c>
      <c r="E240" s="17"/>
    </row>
    <row r="241" spans="1:5" ht="30" x14ac:dyDescent="0.25">
      <c r="A241" s="17">
        <f t="shared" si="4"/>
        <v>224</v>
      </c>
      <c r="B241" s="17" t="s">
        <v>176</v>
      </c>
      <c r="C241" s="17" t="s">
        <v>61</v>
      </c>
      <c r="D241" s="17">
        <v>3</v>
      </c>
      <c r="E241" s="17"/>
    </row>
    <row r="242" spans="1:5" ht="30" x14ac:dyDescent="0.25">
      <c r="A242" s="17">
        <f t="shared" si="4"/>
        <v>225</v>
      </c>
      <c r="B242" s="17" t="s">
        <v>178</v>
      </c>
      <c r="C242" s="17" t="s">
        <v>61</v>
      </c>
      <c r="D242" s="17">
        <v>15</v>
      </c>
      <c r="E242" s="17"/>
    </row>
    <row r="243" spans="1:5" x14ac:dyDescent="0.25">
      <c r="A243" s="17">
        <f t="shared" si="4"/>
        <v>226</v>
      </c>
      <c r="B243" s="17" t="s">
        <v>209</v>
      </c>
      <c r="C243" s="17" t="s">
        <v>115</v>
      </c>
      <c r="D243" s="17">
        <v>1</v>
      </c>
      <c r="E243" s="17"/>
    </row>
    <row r="244" spans="1:5" s="18" customFormat="1" ht="45" x14ac:dyDescent="0.25">
      <c r="A244" s="17">
        <f t="shared" si="4"/>
        <v>227</v>
      </c>
      <c r="B244" s="17" t="s">
        <v>210</v>
      </c>
      <c r="C244" s="17" t="s">
        <v>42</v>
      </c>
      <c r="D244" s="17">
        <v>0.17</v>
      </c>
      <c r="E244" s="17"/>
    </row>
    <row r="245" spans="1:5" ht="30" x14ac:dyDescent="0.25">
      <c r="A245" s="17">
        <f t="shared" si="4"/>
        <v>228</v>
      </c>
      <c r="B245" s="17" t="s">
        <v>211</v>
      </c>
      <c r="C245" s="17" t="s">
        <v>61</v>
      </c>
      <c r="D245" s="17">
        <v>5</v>
      </c>
      <c r="E245" s="17"/>
    </row>
    <row r="246" spans="1:5" x14ac:dyDescent="0.25">
      <c r="A246" s="17">
        <f t="shared" si="4"/>
        <v>229</v>
      </c>
      <c r="B246" s="17" t="s">
        <v>353</v>
      </c>
      <c r="C246" s="17" t="s">
        <v>61</v>
      </c>
      <c r="D246" s="17">
        <v>5</v>
      </c>
      <c r="E246" s="17"/>
    </row>
    <row r="247" spans="1:5" ht="30" x14ac:dyDescent="0.25">
      <c r="A247" s="17">
        <f t="shared" si="4"/>
        <v>230</v>
      </c>
      <c r="B247" s="17" t="s">
        <v>212</v>
      </c>
      <c r="C247" s="17" t="s">
        <v>61</v>
      </c>
      <c r="D247" s="17">
        <v>8</v>
      </c>
      <c r="E247" s="17"/>
    </row>
    <row r="248" spans="1:5" x14ac:dyDescent="0.25">
      <c r="A248" s="17">
        <f t="shared" si="4"/>
        <v>231</v>
      </c>
      <c r="B248" s="17" t="s">
        <v>354</v>
      </c>
      <c r="C248" s="17" t="s">
        <v>61</v>
      </c>
      <c r="D248" s="17">
        <v>8</v>
      </c>
      <c r="E248" s="17"/>
    </row>
    <row r="249" spans="1:5" ht="30" x14ac:dyDescent="0.25">
      <c r="A249" s="17">
        <f t="shared" si="4"/>
        <v>232</v>
      </c>
      <c r="B249" s="17" t="s">
        <v>213</v>
      </c>
      <c r="C249" s="17" t="s">
        <v>61</v>
      </c>
      <c r="D249" s="17">
        <v>4</v>
      </c>
      <c r="E249" s="17"/>
    </row>
    <row r="250" spans="1:5" ht="30" x14ac:dyDescent="0.25">
      <c r="A250" s="17">
        <f t="shared" si="4"/>
        <v>233</v>
      </c>
      <c r="B250" s="17" t="s">
        <v>214</v>
      </c>
      <c r="C250" s="17" t="s">
        <v>68</v>
      </c>
      <c r="D250" s="17">
        <v>0.01</v>
      </c>
      <c r="E250" s="17"/>
    </row>
    <row r="251" spans="1:5" x14ac:dyDescent="0.25">
      <c r="A251" s="17">
        <f t="shared" si="4"/>
        <v>234</v>
      </c>
      <c r="B251" s="17" t="s">
        <v>48</v>
      </c>
      <c r="C251" s="17" t="s">
        <v>38</v>
      </c>
      <c r="D251" s="17">
        <v>0.113</v>
      </c>
      <c r="E251" s="17"/>
    </row>
    <row r="252" spans="1:5" ht="30" x14ac:dyDescent="0.25">
      <c r="A252" s="17">
        <f t="shared" si="4"/>
        <v>235</v>
      </c>
      <c r="B252" s="17" t="s">
        <v>215</v>
      </c>
      <c r="C252" s="17" t="s">
        <v>61</v>
      </c>
      <c r="D252" s="17">
        <v>2</v>
      </c>
      <c r="E252" s="17"/>
    </row>
    <row r="253" spans="1:5" s="18" customFormat="1" x14ac:dyDescent="0.25">
      <c r="A253" s="17">
        <f t="shared" si="4"/>
        <v>236</v>
      </c>
      <c r="B253" s="17" t="s">
        <v>216</v>
      </c>
      <c r="C253" s="17" t="s">
        <v>61</v>
      </c>
      <c r="D253" s="17">
        <v>2</v>
      </c>
      <c r="E253" s="17"/>
    </row>
    <row r="254" spans="1:5" ht="30" x14ac:dyDescent="0.25">
      <c r="A254" s="17">
        <f t="shared" si="4"/>
        <v>237</v>
      </c>
      <c r="B254" s="17" t="s">
        <v>77</v>
      </c>
      <c r="C254" s="17" t="s">
        <v>61</v>
      </c>
      <c r="D254" s="17">
        <v>1</v>
      </c>
      <c r="E254" s="17"/>
    </row>
    <row r="255" spans="1:5" x14ac:dyDescent="0.25">
      <c r="A255" s="17">
        <f t="shared" si="4"/>
        <v>238</v>
      </c>
      <c r="B255" s="17" t="s">
        <v>217</v>
      </c>
      <c r="C255" s="17" t="s">
        <v>61</v>
      </c>
      <c r="D255" s="17">
        <v>1</v>
      </c>
      <c r="E255" s="17"/>
    </row>
    <row r="256" spans="1:5" x14ac:dyDescent="0.25">
      <c r="A256" s="17">
        <f t="shared" si="4"/>
        <v>239</v>
      </c>
      <c r="B256" s="17" t="s">
        <v>219</v>
      </c>
      <c r="C256" s="17" t="s">
        <v>38</v>
      </c>
      <c r="D256" s="17">
        <v>0.05</v>
      </c>
      <c r="E256" s="17"/>
    </row>
    <row r="257" spans="1:5" ht="30" x14ac:dyDescent="0.25">
      <c r="A257" s="17">
        <f t="shared" si="4"/>
        <v>240</v>
      </c>
      <c r="B257" s="17" t="s">
        <v>218</v>
      </c>
      <c r="C257" s="17" t="s">
        <v>61</v>
      </c>
      <c r="D257" s="17">
        <v>1</v>
      </c>
      <c r="E257" s="17"/>
    </row>
    <row r="258" spans="1:5" ht="30" x14ac:dyDescent="0.25">
      <c r="A258" s="17">
        <f t="shared" si="4"/>
        <v>241</v>
      </c>
      <c r="B258" s="17" t="s">
        <v>355</v>
      </c>
      <c r="C258" s="17" t="s">
        <v>61</v>
      </c>
      <c r="D258" s="17">
        <v>1</v>
      </c>
      <c r="E258" s="17"/>
    </row>
    <row r="259" spans="1:5" x14ac:dyDescent="0.25">
      <c r="A259" s="17">
        <f t="shared" si="4"/>
        <v>242</v>
      </c>
      <c r="B259" s="17" t="s">
        <v>220</v>
      </c>
      <c r="C259" s="17" t="s">
        <v>61</v>
      </c>
      <c r="D259" s="17">
        <v>2</v>
      </c>
      <c r="E259" s="17"/>
    </row>
    <row r="260" spans="1:5" ht="30" x14ac:dyDescent="0.25">
      <c r="A260" s="17">
        <f t="shared" si="4"/>
        <v>243</v>
      </c>
      <c r="B260" s="17" t="s">
        <v>356</v>
      </c>
      <c r="C260" s="17" t="s">
        <v>61</v>
      </c>
      <c r="D260" s="17">
        <v>2</v>
      </c>
      <c r="E260" s="17"/>
    </row>
    <row r="261" spans="1:5" x14ac:dyDescent="0.25">
      <c r="A261" s="17">
        <f t="shared" si="4"/>
        <v>244</v>
      </c>
      <c r="B261" s="17" t="s">
        <v>221</v>
      </c>
      <c r="C261" s="17" t="s">
        <v>222</v>
      </c>
      <c r="D261" s="17">
        <v>1</v>
      </c>
      <c r="E261" s="17"/>
    </row>
    <row r="262" spans="1:5" x14ac:dyDescent="0.25">
      <c r="A262" s="17">
        <f t="shared" si="4"/>
        <v>245</v>
      </c>
      <c r="B262" s="17" t="s">
        <v>223</v>
      </c>
      <c r="C262" s="17" t="s">
        <v>222</v>
      </c>
      <c r="D262" s="17">
        <v>1.0500000000000001E-2</v>
      </c>
      <c r="E262" s="17"/>
    </row>
    <row r="263" spans="1:5" x14ac:dyDescent="0.25">
      <c r="A263" s="17">
        <f t="shared" si="4"/>
        <v>246</v>
      </c>
      <c r="B263" s="17" t="s">
        <v>224</v>
      </c>
      <c r="C263" s="17" t="s">
        <v>61</v>
      </c>
      <c r="D263" s="17">
        <v>1</v>
      </c>
      <c r="E263" s="17"/>
    </row>
    <row r="264" spans="1:5" x14ac:dyDescent="0.25">
      <c r="A264" s="74" t="s">
        <v>104</v>
      </c>
      <c r="B264" s="75"/>
      <c r="C264" s="75"/>
      <c r="D264" s="75"/>
      <c r="E264" s="76"/>
    </row>
    <row r="265" spans="1:5" ht="60" x14ac:dyDescent="0.25">
      <c r="A265" s="17">
        <f>A263+1</f>
        <v>247</v>
      </c>
      <c r="B265" s="43" t="s">
        <v>225</v>
      </c>
      <c r="C265" s="17" t="s">
        <v>226</v>
      </c>
      <c r="D265" s="17">
        <v>0.23</v>
      </c>
      <c r="E265" s="17"/>
    </row>
    <row r="266" spans="1:5" x14ac:dyDescent="0.25">
      <c r="A266" s="17">
        <f>A265+1</f>
        <v>248</v>
      </c>
      <c r="B266" s="17" t="s">
        <v>198</v>
      </c>
      <c r="C266" s="17" t="s">
        <v>40</v>
      </c>
      <c r="D266" s="17">
        <v>23</v>
      </c>
      <c r="E266" s="17"/>
    </row>
    <row r="267" spans="1:5" ht="30" x14ac:dyDescent="0.25">
      <c r="A267" s="17">
        <f t="shared" ref="A267:A271" si="5">A266+1</f>
        <v>249</v>
      </c>
      <c r="B267" s="17" t="s">
        <v>79</v>
      </c>
      <c r="C267" s="17" t="s">
        <v>42</v>
      </c>
      <c r="D267" s="17">
        <v>0.12</v>
      </c>
      <c r="E267" s="17"/>
    </row>
    <row r="268" spans="1:5" s="18" customFormat="1" ht="30" x14ac:dyDescent="0.25">
      <c r="A268" s="17">
        <f t="shared" si="5"/>
        <v>250</v>
      </c>
      <c r="B268" s="17" t="s">
        <v>126</v>
      </c>
      <c r="C268" s="17" t="s">
        <v>31</v>
      </c>
      <c r="D268" s="17">
        <v>0.23</v>
      </c>
      <c r="E268" s="17"/>
    </row>
    <row r="269" spans="1:5" s="18" customFormat="1" ht="30" x14ac:dyDescent="0.25">
      <c r="A269" s="17">
        <f t="shared" si="5"/>
        <v>251</v>
      </c>
      <c r="B269" s="17" t="s">
        <v>69</v>
      </c>
      <c r="C269" s="17" t="s">
        <v>38</v>
      </c>
      <c r="D269" s="17">
        <v>4.5999999999999999E-3</v>
      </c>
      <c r="E269" s="17"/>
    </row>
    <row r="270" spans="1:5" ht="30" x14ac:dyDescent="0.25">
      <c r="A270" s="17">
        <f t="shared" si="5"/>
        <v>252</v>
      </c>
      <c r="B270" s="17" t="s">
        <v>127</v>
      </c>
      <c r="C270" s="17" t="s">
        <v>31</v>
      </c>
      <c r="D270" s="17">
        <v>0.23</v>
      </c>
      <c r="E270" s="17"/>
    </row>
    <row r="271" spans="1:5" x14ac:dyDescent="0.25">
      <c r="A271" s="17">
        <f t="shared" si="5"/>
        <v>253</v>
      </c>
      <c r="B271" s="17" t="s">
        <v>101</v>
      </c>
      <c r="C271" s="17" t="s">
        <v>38</v>
      </c>
      <c r="D271" s="17">
        <v>1.4500000000000001E-2</v>
      </c>
      <c r="E271" s="17"/>
    </row>
    <row r="272" spans="1:5" x14ac:dyDescent="0.25">
      <c r="A272" s="74" t="s">
        <v>94</v>
      </c>
      <c r="B272" s="75"/>
      <c r="C272" s="75"/>
      <c r="D272" s="75"/>
      <c r="E272" s="76"/>
    </row>
    <row r="273" spans="1:5" x14ac:dyDescent="0.25">
      <c r="A273" s="17">
        <f>A271+1</f>
        <v>254</v>
      </c>
      <c r="B273" s="17" t="s">
        <v>95</v>
      </c>
      <c r="C273" s="17" t="s">
        <v>40</v>
      </c>
      <c r="D273" s="17">
        <v>116</v>
      </c>
      <c r="E273" s="17"/>
    </row>
    <row r="274" spans="1:5" ht="30" x14ac:dyDescent="0.25">
      <c r="A274" s="17">
        <f>A273+1</f>
        <v>255</v>
      </c>
      <c r="B274" s="17" t="s">
        <v>96</v>
      </c>
      <c r="C274" s="17" t="s">
        <v>31</v>
      </c>
      <c r="D274" s="17">
        <v>1.1599999999999999</v>
      </c>
      <c r="E274" s="17"/>
    </row>
    <row r="275" spans="1:5" ht="30" x14ac:dyDescent="0.25">
      <c r="A275" s="17">
        <f t="shared" ref="A275:A280" si="6">A274+1</f>
        <v>256</v>
      </c>
      <c r="B275" s="17" t="s">
        <v>69</v>
      </c>
      <c r="C275" s="17" t="s">
        <v>38</v>
      </c>
      <c r="D275" s="17">
        <v>1.2E-2</v>
      </c>
      <c r="E275" s="17"/>
    </row>
    <row r="276" spans="1:5" ht="45" x14ac:dyDescent="0.25">
      <c r="A276" s="17">
        <f t="shared" si="6"/>
        <v>257</v>
      </c>
      <c r="B276" s="17" t="s">
        <v>332</v>
      </c>
      <c r="C276" s="17" t="s">
        <v>31</v>
      </c>
      <c r="D276" s="17">
        <v>1.1599999999999999</v>
      </c>
      <c r="E276" s="17"/>
    </row>
    <row r="277" spans="1:5" s="18" customFormat="1" ht="30" x14ac:dyDescent="0.25">
      <c r="A277" s="17">
        <f t="shared" si="6"/>
        <v>258</v>
      </c>
      <c r="B277" s="17" t="s">
        <v>69</v>
      </c>
      <c r="C277" s="17" t="s">
        <v>38</v>
      </c>
      <c r="D277" s="17">
        <v>1.2E-2</v>
      </c>
      <c r="E277" s="17"/>
    </row>
    <row r="278" spans="1:5" x14ac:dyDescent="0.25">
      <c r="A278" s="17">
        <f t="shared" si="6"/>
        <v>259</v>
      </c>
      <c r="B278" s="17" t="s">
        <v>333</v>
      </c>
      <c r="C278" s="17" t="s">
        <v>49</v>
      </c>
      <c r="D278" s="17">
        <v>2958</v>
      </c>
      <c r="E278" s="17"/>
    </row>
    <row r="279" spans="1:5" x14ac:dyDescent="0.25">
      <c r="A279" s="17">
        <f t="shared" si="6"/>
        <v>260</v>
      </c>
      <c r="B279" s="17" t="s">
        <v>195</v>
      </c>
      <c r="C279" s="17" t="s">
        <v>31</v>
      </c>
      <c r="D279" s="17">
        <v>1.1599999999999999</v>
      </c>
      <c r="E279" s="17"/>
    </row>
    <row r="280" spans="1:5" ht="30" x14ac:dyDescent="0.25">
      <c r="A280" s="17">
        <f t="shared" si="6"/>
        <v>261</v>
      </c>
      <c r="B280" s="17" t="s">
        <v>196</v>
      </c>
      <c r="C280" s="17" t="s">
        <v>38</v>
      </c>
      <c r="D280" s="17">
        <v>2.1299999999999999E-2</v>
      </c>
      <c r="E280" s="17"/>
    </row>
    <row r="281" spans="1:5" x14ac:dyDescent="0.25">
      <c r="A281" s="74" t="s">
        <v>133</v>
      </c>
      <c r="B281" s="75"/>
      <c r="C281" s="75"/>
      <c r="D281" s="75"/>
      <c r="E281" s="76"/>
    </row>
    <row r="282" spans="1:5" x14ac:dyDescent="0.25">
      <c r="A282" s="17">
        <f>A280+1</f>
        <v>262</v>
      </c>
      <c r="B282" s="17" t="s">
        <v>227</v>
      </c>
      <c r="C282" s="17" t="s">
        <v>31</v>
      </c>
      <c r="D282" s="17">
        <v>0.21</v>
      </c>
      <c r="E282" s="17"/>
    </row>
    <row r="283" spans="1:5" x14ac:dyDescent="0.25">
      <c r="A283" s="17">
        <f>A282+1</f>
        <v>263</v>
      </c>
      <c r="B283" s="17" t="s">
        <v>45</v>
      </c>
      <c r="C283" s="17" t="s">
        <v>40</v>
      </c>
      <c r="D283" s="17">
        <v>21</v>
      </c>
      <c r="E283" s="17"/>
    </row>
    <row r="284" spans="1:5" ht="30" x14ac:dyDescent="0.25">
      <c r="A284" s="17">
        <f t="shared" ref="A284:A296" si="7">A283+1</f>
        <v>264</v>
      </c>
      <c r="B284" s="17" t="s">
        <v>350</v>
      </c>
      <c r="C284" s="17" t="s">
        <v>31</v>
      </c>
      <c r="D284" s="17">
        <v>0.21</v>
      </c>
      <c r="E284" s="17"/>
    </row>
    <row r="285" spans="1:5" x14ac:dyDescent="0.25">
      <c r="A285" s="17">
        <f t="shared" si="7"/>
        <v>265</v>
      </c>
      <c r="B285" s="17" t="s">
        <v>64</v>
      </c>
      <c r="C285" s="17" t="s">
        <v>38</v>
      </c>
      <c r="D285" s="17">
        <v>7.0000000000000001E-3</v>
      </c>
      <c r="E285" s="17"/>
    </row>
    <row r="286" spans="1:5" s="18" customFormat="1" x14ac:dyDescent="0.25">
      <c r="A286" s="17">
        <f t="shared" si="7"/>
        <v>266</v>
      </c>
      <c r="B286" s="17" t="s">
        <v>80</v>
      </c>
      <c r="C286" s="17" t="s">
        <v>31</v>
      </c>
      <c r="D286" s="17">
        <v>0.21</v>
      </c>
      <c r="E286" s="17"/>
    </row>
    <row r="287" spans="1:5" x14ac:dyDescent="0.25">
      <c r="A287" s="17">
        <f t="shared" si="7"/>
        <v>267</v>
      </c>
      <c r="B287" s="17" t="s">
        <v>335</v>
      </c>
      <c r="C287" s="17" t="s">
        <v>39</v>
      </c>
      <c r="D287" s="17">
        <v>1.071</v>
      </c>
      <c r="E287" s="17"/>
    </row>
    <row r="288" spans="1:5" x14ac:dyDescent="0.25">
      <c r="A288" s="17">
        <f t="shared" si="7"/>
        <v>268</v>
      </c>
      <c r="B288" s="17" t="s">
        <v>65</v>
      </c>
      <c r="C288" s="17" t="s">
        <v>38</v>
      </c>
      <c r="D288" s="17">
        <v>0.03</v>
      </c>
      <c r="E288" s="17"/>
    </row>
    <row r="289" spans="1:5" ht="30" x14ac:dyDescent="0.25">
      <c r="A289" s="17">
        <f t="shared" si="7"/>
        <v>269</v>
      </c>
      <c r="B289" s="17" t="s">
        <v>89</v>
      </c>
      <c r="C289" s="17" t="s">
        <v>38</v>
      </c>
      <c r="D289" s="17">
        <v>0.03</v>
      </c>
      <c r="E289" s="17"/>
    </row>
    <row r="290" spans="1:5" ht="30" x14ac:dyDescent="0.25">
      <c r="A290" s="17">
        <f t="shared" si="7"/>
        <v>270</v>
      </c>
      <c r="B290" s="17" t="s">
        <v>90</v>
      </c>
      <c r="C290" s="17" t="s">
        <v>31</v>
      </c>
      <c r="D290" s="17">
        <v>0.21</v>
      </c>
      <c r="E290" s="17"/>
    </row>
    <row r="291" spans="1:5" ht="45" x14ac:dyDescent="0.25">
      <c r="A291" s="17">
        <f t="shared" si="7"/>
        <v>271</v>
      </c>
      <c r="B291" s="17" t="s">
        <v>91</v>
      </c>
      <c r="C291" s="17" t="s">
        <v>49</v>
      </c>
      <c r="D291" s="17">
        <v>176.82</v>
      </c>
      <c r="E291" s="17"/>
    </row>
    <row r="292" spans="1:5" x14ac:dyDescent="0.25">
      <c r="A292" s="17">
        <f t="shared" si="7"/>
        <v>272</v>
      </c>
      <c r="B292" s="17" t="s">
        <v>64</v>
      </c>
      <c r="C292" s="17" t="s">
        <v>38</v>
      </c>
      <c r="D292" s="17">
        <v>7.0000000000000001E-3</v>
      </c>
      <c r="E292" s="17"/>
    </row>
    <row r="293" spans="1:5" ht="30" x14ac:dyDescent="0.25">
      <c r="A293" s="17">
        <f t="shared" si="7"/>
        <v>273</v>
      </c>
      <c r="B293" s="17" t="s">
        <v>357</v>
      </c>
      <c r="C293" s="17" t="s">
        <v>31</v>
      </c>
      <c r="D293" s="17">
        <v>0.21</v>
      </c>
      <c r="E293" s="17"/>
    </row>
    <row r="294" spans="1:5" s="18" customFormat="1" ht="30" x14ac:dyDescent="0.25">
      <c r="A294" s="17">
        <f t="shared" si="7"/>
        <v>274</v>
      </c>
      <c r="B294" s="17" t="s">
        <v>228</v>
      </c>
      <c r="C294" s="17" t="s">
        <v>31</v>
      </c>
      <c r="D294" s="17">
        <v>0.21</v>
      </c>
      <c r="E294" s="17"/>
    </row>
    <row r="295" spans="1:5" s="18" customFormat="1" ht="45" x14ac:dyDescent="0.25">
      <c r="A295" s="17">
        <f t="shared" si="7"/>
        <v>275</v>
      </c>
      <c r="B295" s="17" t="s">
        <v>451</v>
      </c>
      <c r="C295" s="17" t="s">
        <v>70</v>
      </c>
      <c r="D295" s="17">
        <v>2.1320000000000001</v>
      </c>
      <c r="E295" s="17"/>
    </row>
    <row r="296" spans="1:5" s="4" customFormat="1" ht="30" x14ac:dyDescent="0.25">
      <c r="A296" s="17">
        <f t="shared" si="7"/>
        <v>276</v>
      </c>
      <c r="B296" s="17" t="s">
        <v>443</v>
      </c>
      <c r="C296" s="17" t="s">
        <v>70</v>
      </c>
      <c r="D296" s="17">
        <v>2.1320000000000001</v>
      </c>
      <c r="E296" s="17"/>
    </row>
    <row r="297" spans="1:5" x14ac:dyDescent="0.25">
      <c r="A297" s="74" t="s">
        <v>229</v>
      </c>
      <c r="B297" s="75"/>
      <c r="C297" s="75"/>
      <c r="D297" s="75"/>
      <c r="E297" s="76"/>
    </row>
    <row r="298" spans="1:5" x14ac:dyDescent="0.25">
      <c r="A298" s="74" t="s">
        <v>230</v>
      </c>
      <c r="B298" s="75"/>
      <c r="C298" s="75"/>
      <c r="D298" s="75"/>
      <c r="E298" s="76"/>
    </row>
    <row r="299" spans="1:5" ht="60" x14ac:dyDescent="0.25">
      <c r="A299" s="17">
        <f>A296+1</f>
        <v>277</v>
      </c>
      <c r="B299" s="43" t="s">
        <v>225</v>
      </c>
      <c r="C299" s="17" t="s">
        <v>226</v>
      </c>
      <c r="D299" s="17">
        <v>0.22</v>
      </c>
      <c r="E299" s="17"/>
    </row>
    <row r="300" spans="1:5" x14ac:dyDescent="0.25">
      <c r="A300" s="17">
        <f>A299+1</f>
        <v>278</v>
      </c>
      <c r="B300" s="17" t="s">
        <v>198</v>
      </c>
      <c r="C300" s="17" t="s">
        <v>40</v>
      </c>
      <c r="D300" s="17">
        <v>22</v>
      </c>
      <c r="E300" s="17"/>
    </row>
    <row r="301" spans="1:5" ht="30" x14ac:dyDescent="0.25">
      <c r="A301" s="17">
        <f t="shared" ref="A301:A305" si="8">A300+1</f>
        <v>279</v>
      </c>
      <c r="B301" s="17" t="s">
        <v>79</v>
      </c>
      <c r="C301" s="17" t="s">
        <v>42</v>
      </c>
      <c r="D301" s="17">
        <v>0.12</v>
      </c>
      <c r="E301" s="17"/>
    </row>
    <row r="302" spans="1:5" ht="30" x14ac:dyDescent="0.25">
      <c r="A302" s="17">
        <f t="shared" si="8"/>
        <v>280</v>
      </c>
      <c r="B302" s="17" t="s">
        <v>126</v>
      </c>
      <c r="C302" s="17" t="s">
        <v>31</v>
      </c>
      <c r="D302" s="17">
        <v>0.22</v>
      </c>
      <c r="E302" s="17"/>
    </row>
    <row r="303" spans="1:5" s="18" customFormat="1" ht="30" x14ac:dyDescent="0.25">
      <c r="A303" s="17">
        <f t="shared" si="8"/>
        <v>281</v>
      </c>
      <c r="B303" s="17" t="s">
        <v>69</v>
      </c>
      <c r="C303" s="17" t="s">
        <v>38</v>
      </c>
      <c r="D303" s="17">
        <v>2.3E-3</v>
      </c>
      <c r="E303" s="17"/>
    </row>
    <row r="304" spans="1:5" ht="30" x14ac:dyDescent="0.25">
      <c r="A304" s="17">
        <f t="shared" si="8"/>
        <v>282</v>
      </c>
      <c r="B304" s="17" t="s">
        <v>127</v>
      </c>
      <c r="C304" s="17" t="s">
        <v>31</v>
      </c>
      <c r="D304" s="17">
        <v>0.22</v>
      </c>
      <c r="E304" s="17"/>
    </row>
    <row r="305" spans="1:5" x14ac:dyDescent="0.25">
      <c r="A305" s="17">
        <f t="shared" si="8"/>
        <v>283</v>
      </c>
      <c r="B305" s="17" t="s">
        <v>101</v>
      </c>
      <c r="C305" s="17" t="s">
        <v>38</v>
      </c>
      <c r="D305" s="17">
        <v>1.3899999999999999E-2</v>
      </c>
      <c r="E305" s="17"/>
    </row>
    <row r="306" spans="1:5" x14ac:dyDescent="0.25">
      <c r="A306" s="74" t="s">
        <v>94</v>
      </c>
      <c r="B306" s="75"/>
      <c r="C306" s="75"/>
      <c r="D306" s="75"/>
      <c r="E306" s="76"/>
    </row>
    <row r="307" spans="1:5" x14ac:dyDescent="0.25">
      <c r="A307" s="17">
        <f>A305+1</f>
        <v>284</v>
      </c>
      <c r="B307" s="17" t="s">
        <v>95</v>
      </c>
      <c r="C307" s="17" t="s">
        <v>40</v>
      </c>
      <c r="D307" s="17">
        <v>111</v>
      </c>
      <c r="E307" s="17"/>
    </row>
    <row r="308" spans="1:5" ht="30" x14ac:dyDescent="0.25">
      <c r="A308" s="17">
        <f>A307+1</f>
        <v>285</v>
      </c>
      <c r="B308" s="17" t="s">
        <v>96</v>
      </c>
      <c r="C308" s="17" t="s">
        <v>31</v>
      </c>
      <c r="D308" s="17">
        <v>1.1100000000000001</v>
      </c>
      <c r="E308" s="17"/>
    </row>
    <row r="309" spans="1:5" ht="30" x14ac:dyDescent="0.25">
      <c r="A309" s="17">
        <f t="shared" ref="A309:A314" si="9">A308+1</f>
        <v>286</v>
      </c>
      <c r="B309" s="17" t="s">
        <v>69</v>
      </c>
      <c r="C309" s="17" t="s">
        <v>38</v>
      </c>
      <c r="D309" s="17">
        <v>1.0999999999999999E-2</v>
      </c>
      <c r="E309" s="17"/>
    </row>
    <row r="310" spans="1:5" ht="45" x14ac:dyDescent="0.25">
      <c r="A310" s="17">
        <f t="shared" si="9"/>
        <v>287</v>
      </c>
      <c r="B310" s="17" t="s">
        <v>332</v>
      </c>
      <c r="C310" s="17" t="s">
        <v>31</v>
      </c>
      <c r="D310" s="17">
        <v>1.1100000000000001</v>
      </c>
      <c r="E310" s="17"/>
    </row>
    <row r="311" spans="1:5" s="18" customFormat="1" ht="30" x14ac:dyDescent="0.25">
      <c r="A311" s="17">
        <f t="shared" si="9"/>
        <v>288</v>
      </c>
      <c r="B311" s="17" t="s">
        <v>69</v>
      </c>
      <c r="C311" s="17" t="s">
        <v>38</v>
      </c>
      <c r="D311" s="17">
        <v>1.14E-2</v>
      </c>
      <c r="E311" s="17"/>
    </row>
    <row r="312" spans="1:5" x14ac:dyDescent="0.25">
      <c r="A312" s="17">
        <f t="shared" si="9"/>
        <v>289</v>
      </c>
      <c r="B312" s="17" t="s">
        <v>333</v>
      </c>
      <c r="C312" s="17" t="s">
        <v>49</v>
      </c>
      <c r="D312" s="17">
        <v>2830.5</v>
      </c>
      <c r="E312" s="17"/>
    </row>
    <row r="313" spans="1:5" x14ac:dyDescent="0.25">
      <c r="A313" s="17">
        <f t="shared" si="9"/>
        <v>290</v>
      </c>
      <c r="B313" s="17" t="s">
        <v>195</v>
      </c>
      <c r="C313" s="17" t="s">
        <v>31</v>
      </c>
      <c r="D313" s="17">
        <v>1.1100000000000001</v>
      </c>
      <c r="E313" s="17"/>
    </row>
    <row r="314" spans="1:5" ht="30" x14ac:dyDescent="0.25">
      <c r="A314" s="17">
        <f t="shared" si="9"/>
        <v>291</v>
      </c>
      <c r="B314" s="17" t="s">
        <v>196</v>
      </c>
      <c r="C314" s="17" t="s">
        <v>38</v>
      </c>
      <c r="D314" s="17">
        <v>2.0400000000000001E-2</v>
      </c>
      <c r="E314" s="17"/>
    </row>
    <row r="315" spans="1:5" x14ac:dyDescent="0.25">
      <c r="A315" s="74" t="s">
        <v>133</v>
      </c>
      <c r="B315" s="75"/>
      <c r="C315" s="75"/>
      <c r="D315" s="75"/>
      <c r="E315" s="76"/>
    </row>
    <row r="316" spans="1:5" x14ac:dyDescent="0.25">
      <c r="A316" s="17">
        <f>A314+1</f>
        <v>292</v>
      </c>
      <c r="B316" s="17" t="s">
        <v>227</v>
      </c>
      <c r="C316" s="17" t="s">
        <v>31</v>
      </c>
      <c r="D316" s="17">
        <v>0.2</v>
      </c>
      <c r="E316" s="17"/>
    </row>
    <row r="317" spans="1:5" x14ac:dyDescent="0.25">
      <c r="A317" s="17">
        <f>A316+1</f>
        <v>293</v>
      </c>
      <c r="B317" s="17" t="s">
        <v>45</v>
      </c>
      <c r="C317" s="17" t="s">
        <v>40</v>
      </c>
      <c r="D317" s="17">
        <v>20</v>
      </c>
      <c r="E317" s="17"/>
    </row>
    <row r="318" spans="1:5" ht="30" x14ac:dyDescent="0.25">
      <c r="A318" s="17">
        <f t="shared" ref="A318:A330" si="10">A317+1</f>
        <v>294</v>
      </c>
      <c r="B318" s="17" t="s">
        <v>350</v>
      </c>
      <c r="C318" s="17" t="s">
        <v>31</v>
      </c>
      <c r="D318" s="17">
        <v>0.2</v>
      </c>
      <c r="E318" s="17"/>
    </row>
    <row r="319" spans="1:5" x14ac:dyDescent="0.25">
      <c r="A319" s="17">
        <f t="shared" si="10"/>
        <v>295</v>
      </c>
      <c r="B319" s="17" t="s">
        <v>64</v>
      </c>
      <c r="C319" s="17" t="s">
        <v>38</v>
      </c>
      <c r="D319" s="17">
        <v>7.0000000000000001E-3</v>
      </c>
      <c r="E319" s="17"/>
    </row>
    <row r="320" spans="1:5" x14ac:dyDescent="0.25">
      <c r="A320" s="17">
        <f t="shared" si="10"/>
        <v>296</v>
      </c>
      <c r="B320" s="17" t="s">
        <v>80</v>
      </c>
      <c r="C320" s="17" t="s">
        <v>31</v>
      </c>
      <c r="D320" s="17">
        <v>0.2</v>
      </c>
      <c r="E320" s="17"/>
    </row>
    <row r="321" spans="1:5" s="18" customFormat="1" x14ac:dyDescent="0.25">
      <c r="A321" s="17">
        <f t="shared" si="10"/>
        <v>297</v>
      </c>
      <c r="B321" s="17" t="s">
        <v>335</v>
      </c>
      <c r="C321" s="17" t="s">
        <v>39</v>
      </c>
      <c r="D321" s="17">
        <v>1.02</v>
      </c>
      <c r="E321" s="17"/>
    </row>
    <row r="322" spans="1:5" x14ac:dyDescent="0.25">
      <c r="A322" s="17">
        <f t="shared" si="10"/>
        <v>298</v>
      </c>
      <c r="B322" s="17" t="s">
        <v>65</v>
      </c>
      <c r="C322" s="17" t="s">
        <v>38</v>
      </c>
      <c r="D322" s="17">
        <v>0.03</v>
      </c>
      <c r="E322" s="17"/>
    </row>
    <row r="323" spans="1:5" ht="30" x14ac:dyDescent="0.25">
      <c r="A323" s="17">
        <f t="shared" si="10"/>
        <v>299</v>
      </c>
      <c r="B323" s="17" t="s">
        <v>89</v>
      </c>
      <c r="C323" s="17" t="s">
        <v>38</v>
      </c>
      <c r="D323" s="17">
        <v>0.03</v>
      </c>
      <c r="E323" s="17"/>
    </row>
    <row r="324" spans="1:5" ht="30" x14ac:dyDescent="0.25">
      <c r="A324" s="17">
        <f t="shared" si="10"/>
        <v>300</v>
      </c>
      <c r="B324" s="17" t="s">
        <v>90</v>
      </c>
      <c r="C324" s="17" t="s">
        <v>31</v>
      </c>
      <c r="D324" s="17">
        <v>0.2</v>
      </c>
      <c r="E324" s="17"/>
    </row>
    <row r="325" spans="1:5" ht="45" x14ac:dyDescent="0.25">
      <c r="A325" s="17">
        <f t="shared" si="10"/>
        <v>301</v>
      </c>
      <c r="B325" s="17" t="s">
        <v>91</v>
      </c>
      <c r="C325" s="17" t="s">
        <v>49</v>
      </c>
      <c r="D325" s="17">
        <v>168.4</v>
      </c>
      <c r="E325" s="17"/>
    </row>
    <row r="326" spans="1:5" x14ac:dyDescent="0.25">
      <c r="A326" s="17">
        <f t="shared" si="10"/>
        <v>302</v>
      </c>
      <c r="B326" s="17" t="s">
        <v>64</v>
      </c>
      <c r="C326" s="17" t="s">
        <v>38</v>
      </c>
      <c r="D326" s="17">
        <v>7.0000000000000001E-3</v>
      </c>
      <c r="E326" s="17"/>
    </row>
    <row r="327" spans="1:5" ht="30" x14ac:dyDescent="0.25">
      <c r="A327" s="17">
        <f t="shared" si="10"/>
        <v>303</v>
      </c>
      <c r="B327" s="17" t="s">
        <v>357</v>
      </c>
      <c r="C327" s="17" t="s">
        <v>31</v>
      </c>
      <c r="D327" s="17">
        <v>0.2</v>
      </c>
      <c r="E327" s="17"/>
    </row>
    <row r="328" spans="1:5" ht="30" x14ac:dyDescent="0.25">
      <c r="A328" s="17">
        <f t="shared" si="10"/>
        <v>304</v>
      </c>
      <c r="B328" s="17" t="s">
        <v>228</v>
      </c>
      <c r="C328" s="17" t="s">
        <v>31</v>
      </c>
      <c r="D328" s="17">
        <v>0.2</v>
      </c>
      <c r="E328" s="17"/>
    </row>
    <row r="329" spans="1:5" s="18" customFormat="1" ht="30" x14ac:dyDescent="0.25">
      <c r="A329" s="17">
        <f t="shared" si="10"/>
        <v>305</v>
      </c>
      <c r="B329" s="17" t="s">
        <v>452</v>
      </c>
      <c r="C329" s="17" t="s">
        <v>70</v>
      </c>
      <c r="D329" s="17">
        <v>1.8</v>
      </c>
      <c r="E329" s="17"/>
    </row>
    <row r="330" spans="1:5" s="4" customFormat="1" ht="30" x14ac:dyDescent="0.25">
      <c r="A330" s="17">
        <f t="shared" si="10"/>
        <v>306</v>
      </c>
      <c r="B330" s="17" t="s">
        <v>443</v>
      </c>
      <c r="C330" s="17" t="s">
        <v>70</v>
      </c>
      <c r="D330" s="17">
        <v>1.8</v>
      </c>
      <c r="E330" s="17"/>
    </row>
    <row r="331" spans="1:5" x14ac:dyDescent="0.25">
      <c r="A331" s="74" t="s">
        <v>231</v>
      </c>
      <c r="B331" s="75"/>
      <c r="C331" s="75"/>
      <c r="D331" s="75"/>
      <c r="E331" s="76"/>
    </row>
    <row r="332" spans="1:5" x14ac:dyDescent="0.25">
      <c r="A332" s="74" t="s">
        <v>230</v>
      </c>
      <c r="B332" s="75"/>
      <c r="C332" s="75"/>
      <c r="D332" s="75"/>
      <c r="E332" s="76"/>
    </row>
    <row r="333" spans="1:5" ht="60" x14ac:dyDescent="0.25">
      <c r="A333" s="17">
        <f>A330+1</f>
        <v>307</v>
      </c>
      <c r="B333" s="43" t="s">
        <v>225</v>
      </c>
      <c r="C333" s="17" t="s">
        <v>226</v>
      </c>
      <c r="D333" s="17">
        <v>0.47099999999999997</v>
      </c>
      <c r="E333" s="17"/>
    </row>
    <row r="334" spans="1:5" x14ac:dyDescent="0.25">
      <c r="A334" s="17">
        <f>A333+1</f>
        <v>308</v>
      </c>
      <c r="B334" s="17" t="s">
        <v>198</v>
      </c>
      <c r="C334" s="17" t="s">
        <v>40</v>
      </c>
      <c r="D334" s="17">
        <v>72.400000000000006</v>
      </c>
      <c r="E334" s="17"/>
    </row>
    <row r="335" spans="1:5" ht="30" x14ac:dyDescent="0.25">
      <c r="A335" s="17">
        <f t="shared" ref="A335:A339" si="11">A334+1</f>
        <v>309</v>
      </c>
      <c r="B335" s="17" t="s">
        <v>79</v>
      </c>
      <c r="C335" s="17" t="s">
        <v>42</v>
      </c>
      <c r="D335" s="17">
        <v>0.54</v>
      </c>
      <c r="E335" s="17"/>
    </row>
    <row r="336" spans="1:5" ht="30" x14ac:dyDescent="0.25">
      <c r="A336" s="17">
        <f t="shared" si="11"/>
        <v>310</v>
      </c>
      <c r="B336" s="17" t="s">
        <v>126</v>
      </c>
      <c r="C336" s="17" t="s">
        <v>31</v>
      </c>
      <c r="D336" s="17">
        <v>0.72399999999999998</v>
      </c>
      <c r="E336" s="17"/>
    </row>
    <row r="337" spans="1:5" ht="30" x14ac:dyDescent="0.25">
      <c r="A337" s="17">
        <f t="shared" si="11"/>
        <v>311</v>
      </c>
      <c r="B337" s="17" t="s">
        <v>69</v>
      </c>
      <c r="C337" s="17" t="s">
        <v>38</v>
      </c>
      <c r="D337" s="17">
        <v>7.4999999999999997E-3</v>
      </c>
      <c r="E337" s="17"/>
    </row>
    <row r="338" spans="1:5" ht="30" x14ac:dyDescent="0.25">
      <c r="A338" s="17">
        <f t="shared" si="11"/>
        <v>312</v>
      </c>
      <c r="B338" s="17" t="s">
        <v>127</v>
      </c>
      <c r="C338" s="17" t="s">
        <v>31</v>
      </c>
      <c r="D338" s="17">
        <v>0.72399999999999998</v>
      </c>
      <c r="E338" s="17"/>
    </row>
    <row r="339" spans="1:5" x14ac:dyDescent="0.25">
      <c r="A339" s="17">
        <f t="shared" si="11"/>
        <v>313</v>
      </c>
      <c r="B339" s="17" t="s">
        <v>101</v>
      </c>
      <c r="C339" s="17" t="s">
        <v>38</v>
      </c>
      <c r="D339" s="17">
        <v>4.5600000000000002E-2</v>
      </c>
      <c r="E339" s="17"/>
    </row>
    <row r="340" spans="1:5" x14ac:dyDescent="0.25">
      <c r="A340" s="74" t="s">
        <v>94</v>
      </c>
      <c r="B340" s="75"/>
      <c r="C340" s="75"/>
      <c r="D340" s="75"/>
      <c r="E340" s="76"/>
    </row>
    <row r="341" spans="1:5" s="18" customFormat="1" x14ac:dyDescent="0.25">
      <c r="A341" s="17">
        <f>A339+1</f>
        <v>314</v>
      </c>
      <c r="B341" s="17" t="s">
        <v>95</v>
      </c>
      <c r="C341" s="17" t="s">
        <v>40</v>
      </c>
      <c r="D341" s="17">
        <v>380</v>
      </c>
      <c r="E341" s="17"/>
    </row>
    <row r="342" spans="1:5" ht="30" x14ac:dyDescent="0.25">
      <c r="A342" s="17">
        <f>A341+1</f>
        <v>315</v>
      </c>
      <c r="B342" s="17" t="s">
        <v>96</v>
      </c>
      <c r="C342" s="17" t="s">
        <v>31</v>
      </c>
      <c r="D342" s="17">
        <v>3.8</v>
      </c>
      <c r="E342" s="17"/>
    </row>
    <row r="343" spans="1:5" ht="30" x14ac:dyDescent="0.25">
      <c r="A343" s="17">
        <f t="shared" ref="A343:A348" si="12">A342+1</f>
        <v>316</v>
      </c>
      <c r="B343" s="17" t="s">
        <v>69</v>
      </c>
      <c r="C343" s="17" t="s">
        <v>38</v>
      </c>
      <c r="D343" s="17">
        <v>3.9E-2</v>
      </c>
      <c r="E343" s="17"/>
    </row>
    <row r="344" spans="1:5" ht="45" x14ac:dyDescent="0.25">
      <c r="A344" s="17">
        <f t="shared" si="12"/>
        <v>317</v>
      </c>
      <c r="B344" s="17" t="s">
        <v>332</v>
      </c>
      <c r="C344" s="17" t="s">
        <v>31</v>
      </c>
      <c r="D344" s="17">
        <v>3.8</v>
      </c>
      <c r="E344" s="17"/>
    </row>
    <row r="345" spans="1:5" ht="30" x14ac:dyDescent="0.25">
      <c r="A345" s="17">
        <f t="shared" si="12"/>
        <v>318</v>
      </c>
      <c r="B345" s="17" t="s">
        <v>69</v>
      </c>
      <c r="C345" s="17" t="s">
        <v>38</v>
      </c>
      <c r="D345" s="17">
        <v>3.9140000000000001E-2</v>
      </c>
      <c r="E345" s="17"/>
    </row>
    <row r="346" spans="1:5" x14ac:dyDescent="0.25">
      <c r="A346" s="17">
        <f t="shared" si="12"/>
        <v>319</v>
      </c>
      <c r="B346" s="17" t="s">
        <v>333</v>
      </c>
      <c r="C346" s="17" t="s">
        <v>49</v>
      </c>
      <c r="D346" s="17">
        <v>9690</v>
      </c>
      <c r="E346" s="17"/>
    </row>
    <row r="347" spans="1:5" x14ac:dyDescent="0.25">
      <c r="A347" s="17">
        <f t="shared" si="12"/>
        <v>320</v>
      </c>
      <c r="B347" s="17" t="s">
        <v>195</v>
      </c>
      <c r="C347" s="17" t="s">
        <v>31</v>
      </c>
      <c r="D347" s="17">
        <v>3.8</v>
      </c>
      <c r="E347" s="17"/>
    </row>
    <row r="348" spans="1:5" ht="30" x14ac:dyDescent="0.25">
      <c r="A348" s="17">
        <f t="shared" si="12"/>
        <v>321</v>
      </c>
      <c r="B348" s="17" t="s">
        <v>196</v>
      </c>
      <c r="C348" s="17" t="s">
        <v>38</v>
      </c>
      <c r="D348" s="17">
        <v>7.0000000000000007E-2</v>
      </c>
      <c r="E348" s="17"/>
    </row>
    <row r="349" spans="1:5" x14ac:dyDescent="0.25">
      <c r="A349" s="74" t="s">
        <v>133</v>
      </c>
      <c r="B349" s="75"/>
      <c r="C349" s="75"/>
      <c r="D349" s="75"/>
      <c r="E349" s="76"/>
    </row>
    <row r="350" spans="1:5" x14ac:dyDescent="0.25">
      <c r="A350" s="17">
        <f>A348+1</f>
        <v>322</v>
      </c>
      <c r="B350" s="17" t="s">
        <v>45</v>
      </c>
      <c r="C350" s="17" t="s">
        <v>40</v>
      </c>
      <c r="D350" s="17">
        <v>67.599999999999994</v>
      </c>
      <c r="E350" s="17"/>
    </row>
    <row r="351" spans="1:5" ht="30" hidden="1" x14ac:dyDescent="0.25">
      <c r="A351" s="17">
        <f>A350+1</f>
        <v>323</v>
      </c>
      <c r="B351" s="41" t="s">
        <v>350</v>
      </c>
      <c r="C351" s="17" t="s">
        <v>31</v>
      </c>
      <c r="D351" s="17">
        <v>0.67600000000000005</v>
      </c>
      <c r="E351" s="17" t="s">
        <v>501</v>
      </c>
    </row>
    <row r="352" spans="1:5" hidden="1" x14ac:dyDescent="0.25">
      <c r="A352" s="17">
        <f t="shared" ref="A352" si="13">A350+1</f>
        <v>323</v>
      </c>
      <c r="B352" s="41" t="s">
        <v>64</v>
      </c>
      <c r="C352" s="17" t="s">
        <v>38</v>
      </c>
      <c r="D352" s="17">
        <v>2.4E-2</v>
      </c>
      <c r="E352" s="17"/>
    </row>
    <row r="353" spans="1:5" ht="30" x14ac:dyDescent="0.25">
      <c r="A353" s="17">
        <f t="shared" ref="A353" si="14">A352+1</f>
        <v>324</v>
      </c>
      <c r="B353" s="43" t="s">
        <v>500</v>
      </c>
      <c r="C353" s="17" t="s">
        <v>31</v>
      </c>
      <c r="D353" s="17">
        <v>0.67600000000000005</v>
      </c>
      <c r="E353" s="17"/>
    </row>
    <row r="354" spans="1:5" ht="45" x14ac:dyDescent="0.25">
      <c r="A354" s="17">
        <f t="shared" ref="A354" si="15">A352+1</f>
        <v>324</v>
      </c>
      <c r="B354" s="17" t="s">
        <v>91</v>
      </c>
      <c r="C354" s="17" t="s">
        <v>49</v>
      </c>
      <c r="D354" s="17">
        <v>1138.3800000000001</v>
      </c>
      <c r="E354" s="17"/>
    </row>
    <row r="355" spans="1:5" x14ac:dyDescent="0.25">
      <c r="A355" s="17">
        <f t="shared" ref="A355" si="16">A354+1</f>
        <v>325</v>
      </c>
      <c r="B355" s="17" t="s">
        <v>64</v>
      </c>
      <c r="C355" s="17" t="s">
        <v>38</v>
      </c>
      <c r="D355" s="17">
        <v>2.4E-2</v>
      </c>
      <c r="E355" s="17"/>
    </row>
    <row r="356" spans="1:5" ht="30" x14ac:dyDescent="0.25">
      <c r="A356" s="17">
        <f t="shared" ref="A356" si="17">A354+1</f>
        <v>325</v>
      </c>
      <c r="B356" s="17" t="s">
        <v>357</v>
      </c>
      <c r="C356" s="17" t="s">
        <v>31</v>
      </c>
      <c r="D356" s="17">
        <v>0.67600000000000005</v>
      </c>
      <c r="E356" s="17"/>
    </row>
    <row r="357" spans="1:5" s="18" customFormat="1" ht="30" x14ac:dyDescent="0.25">
      <c r="A357" s="17">
        <f t="shared" ref="A357" si="18">A356+1</f>
        <v>326</v>
      </c>
      <c r="B357" s="17" t="s">
        <v>228</v>
      </c>
      <c r="C357" s="17" t="s">
        <v>31</v>
      </c>
      <c r="D357" s="17">
        <v>0.67600000000000005</v>
      </c>
      <c r="E357" s="17"/>
    </row>
    <row r="358" spans="1:5" s="18" customFormat="1" x14ac:dyDescent="0.25">
      <c r="A358" s="74" t="s">
        <v>233</v>
      </c>
      <c r="B358" s="75"/>
      <c r="C358" s="75"/>
      <c r="D358" s="75"/>
      <c r="E358" s="76"/>
    </row>
    <row r="359" spans="1:5" hidden="1" x14ac:dyDescent="0.25">
      <c r="A359" s="83" t="s">
        <v>230</v>
      </c>
      <c r="B359" s="84"/>
      <c r="C359" s="84"/>
      <c r="D359" s="84"/>
      <c r="E359" s="85"/>
    </row>
    <row r="360" spans="1:5" ht="60" hidden="1" x14ac:dyDescent="0.25">
      <c r="A360" s="44">
        <f>A357+1</f>
        <v>327</v>
      </c>
      <c r="B360" s="44" t="s">
        <v>225</v>
      </c>
      <c r="C360" s="44" t="s">
        <v>226</v>
      </c>
      <c r="D360" s="44">
        <v>3.0630000000000002</v>
      </c>
      <c r="E360" s="44"/>
    </row>
    <row r="361" spans="1:5" hidden="1" x14ac:dyDescent="0.25">
      <c r="A361" s="44">
        <f>A360+1</f>
        <v>328</v>
      </c>
      <c r="B361" s="44" t="s">
        <v>198</v>
      </c>
      <c r="C361" s="44" t="s">
        <v>40</v>
      </c>
      <c r="D361" s="44">
        <v>337</v>
      </c>
      <c r="E361" s="44"/>
    </row>
    <row r="362" spans="1:5" ht="30" hidden="1" x14ac:dyDescent="0.25">
      <c r="A362" s="44">
        <f t="shared" ref="A362:A366" si="19">A361+1</f>
        <v>329</v>
      </c>
      <c r="B362" s="44" t="s">
        <v>79</v>
      </c>
      <c r="C362" s="44" t="s">
        <v>42</v>
      </c>
      <c r="D362" s="44">
        <v>1.24</v>
      </c>
      <c r="E362" s="44"/>
    </row>
    <row r="363" spans="1:5" ht="30" hidden="1" x14ac:dyDescent="0.25">
      <c r="A363" s="44">
        <f t="shared" si="19"/>
        <v>330</v>
      </c>
      <c r="B363" s="44" t="s">
        <v>126</v>
      </c>
      <c r="C363" s="44" t="s">
        <v>31</v>
      </c>
      <c r="D363" s="44">
        <v>3.37</v>
      </c>
      <c r="E363" s="44"/>
    </row>
    <row r="364" spans="1:5" ht="30" hidden="1" x14ac:dyDescent="0.25">
      <c r="A364" s="44">
        <f t="shared" si="19"/>
        <v>331</v>
      </c>
      <c r="B364" s="44" t="s">
        <v>69</v>
      </c>
      <c r="C364" s="44" t="s">
        <v>38</v>
      </c>
      <c r="D364" s="44">
        <v>3.4700000000000002E-2</v>
      </c>
      <c r="E364" s="44"/>
    </row>
    <row r="365" spans="1:5" ht="30" hidden="1" x14ac:dyDescent="0.25">
      <c r="A365" s="44">
        <f t="shared" si="19"/>
        <v>332</v>
      </c>
      <c r="B365" s="44" t="s">
        <v>127</v>
      </c>
      <c r="C365" s="44" t="s">
        <v>31</v>
      </c>
      <c r="D365" s="44">
        <v>3.37</v>
      </c>
      <c r="E365" s="44"/>
    </row>
    <row r="366" spans="1:5" hidden="1" x14ac:dyDescent="0.25">
      <c r="A366" s="44">
        <f t="shared" si="19"/>
        <v>333</v>
      </c>
      <c r="B366" s="44" t="s">
        <v>101</v>
      </c>
      <c r="C366" s="44" t="s">
        <v>38</v>
      </c>
      <c r="D366" s="44">
        <v>0.21229999999999999</v>
      </c>
      <c r="E366" s="44"/>
    </row>
    <row r="367" spans="1:5" x14ac:dyDescent="0.25">
      <c r="A367" s="74" t="s">
        <v>110</v>
      </c>
      <c r="B367" s="75"/>
      <c r="C367" s="75"/>
      <c r="D367" s="75"/>
      <c r="E367" s="76"/>
    </row>
    <row r="368" spans="1:5" s="18" customFormat="1" x14ac:dyDescent="0.25">
      <c r="A368" s="17">
        <v>327</v>
      </c>
      <c r="B368" s="17" t="s">
        <v>111</v>
      </c>
      <c r="C368" s="17" t="s">
        <v>31</v>
      </c>
      <c r="D368" s="17">
        <v>7.4999999999999997E-2</v>
      </c>
      <c r="E368" s="17"/>
    </row>
    <row r="369" spans="1:5" x14ac:dyDescent="0.25">
      <c r="A369" s="17">
        <f>A368+1</f>
        <v>328</v>
      </c>
      <c r="B369" s="17" t="s">
        <v>82</v>
      </c>
      <c r="C369" s="17" t="s">
        <v>40</v>
      </c>
      <c r="D369" s="17">
        <v>5.51</v>
      </c>
      <c r="E369" s="17"/>
    </row>
    <row r="370" spans="1:5" ht="30" x14ac:dyDescent="0.25">
      <c r="A370" s="17">
        <f t="shared" ref="A370:A372" si="20">A369+1</f>
        <v>329</v>
      </c>
      <c r="B370" s="17" t="s">
        <v>358</v>
      </c>
      <c r="C370" s="17" t="s">
        <v>61</v>
      </c>
      <c r="D370" s="17">
        <v>1</v>
      </c>
      <c r="E370" s="17"/>
    </row>
    <row r="371" spans="1:5" ht="30" x14ac:dyDescent="0.25">
      <c r="A371" s="17">
        <f t="shared" si="20"/>
        <v>330</v>
      </c>
      <c r="B371" s="17" t="s">
        <v>359</v>
      </c>
      <c r="C371" s="17" t="s">
        <v>61</v>
      </c>
      <c r="D371" s="17">
        <v>1</v>
      </c>
      <c r="E371" s="17"/>
    </row>
    <row r="372" spans="1:5" ht="30" x14ac:dyDescent="0.25">
      <c r="A372" s="17">
        <f t="shared" si="20"/>
        <v>331</v>
      </c>
      <c r="B372" s="17" t="s">
        <v>67</v>
      </c>
      <c r="C372" s="17" t="s">
        <v>61</v>
      </c>
      <c r="D372" s="17">
        <v>2</v>
      </c>
      <c r="E372" s="17"/>
    </row>
    <row r="373" spans="1:5" hidden="1" x14ac:dyDescent="0.25">
      <c r="A373" s="83" t="s">
        <v>94</v>
      </c>
      <c r="B373" s="84"/>
      <c r="C373" s="84"/>
      <c r="D373" s="84"/>
      <c r="E373" s="85"/>
    </row>
    <row r="374" spans="1:5" ht="30" hidden="1" x14ac:dyDescent="0.25">
      <c r="A374" s="44">
        <f>A372+1</f>
        <v>332</v>
      </c>
      <c r="B374" s="44" t="s">
        <v>234</v>
      </c>
      <c r="C374" s="44" t="s">
        <v>39</v>
      </c>
      <c r="D374" s="44">
        <v>0.63</v>
      </c>
      <c r="E374" s="44"/>
    </row>
    <row r="375" spans="1:5" ht="30" hidden="1" x14ac:dyDescent="0.25">
      <c r="A375" s="44">
        <f>A374+1</f>
        <v>333</v>
      </c>
      <c r="B375" s="44" t="s">
        <v>360</v>
      </c>
      <c r="C375" s="44" t="s">
        <v>235</v>
      </c>
      <c r="D375" s="44">
        <v>0.252</v>
      </c>
      <c r="E375" s="44"/>
    </row>
    <row r="376" spans="1:5" ht="30" hidden="1" x14ac:dyDescent="0.25">
      <c r="A376" s="44">
        <f t="shared" ref="A376:A382" si="21">A375+1</f>
        <v>334</v>
      </c>
      <c r="B376" s="44" t="s">
        <v>96</v>
      </c>
      <c r="C376" s="44" t="s">
        <v>31</v>
      </c>
      <c r="D376" s="44">
        <v>9.9</v>
      </c>
      <c r="E376" s="44"/>
    </row>
    <row r="377" spans="1:5" ht="30" hidden="1" x14ac:dyDescent="0.25">
      <c r="A377" s="44">
        <f t="shared" si="21"/>
        <v>335</v>
      </c>
      <c r="B377" s="44" t="s">
        <v>69</v>
      </c>
      <c r="C377" s="44" t="s">
        <v>38</v>
      </c>
      <c r="D377" s="44">
        <v>0.10199999999999999</v>
      </c>
      <c r="E377" s="44"/>
    </row>
    <row r="378" spans="1:5" ht="45" hidden="1" x14ac:dyDescent="0.25">
      <c r="A378" s="44">
        <f t="shared" si="21"/>
        <v>336</v>
      </c>
      <c r="B378" s="44" t="s">
        <v>332</v>
      </c>
      <c r="C378" s="44" t="s">
        <v>31</v>
      </c>
      <c r="D378" s="44">
        <v>9.9</v>
      </c>
      <c r="E378" s="44"/>
    </row>
    <row r="379" spans="1:5" ht="30" hidden="1" x14ac:dyDescent="0.25">
      <c r="A379" s="44">
        <f t="shared" si="21"/>
        <v>337</v>
      </c>
      <c r="B379" s="44" t="s">
        <v>69</v>
      </c>
      <c r="C379" s="44" t="s">
        <v>38</v>
      </c>
      <c r="D379" s="44">
        <v>0.10199999999999999</v>
      </c>
      <c r="E379" s="44"/>
    </row>
    <row r="380" spans="1:5" hidden="1" x14ac:dyDescent="0.25">
      <c r="A380" s="44">
        <f t="shared" si="21"/>
        <v>338</v>
      </c>
      <c r="B380" s="44" t="s">
        <v>333</v>
      </c>
      <c r="C380" s="44" t="s">
        <v>49</v>
      </c>
      <c r="D380" s="44">
        <v>25245</v>
      </c>
      <c r="E380" s="44"/>
    </row>
    <row r="381" spans="1:5" hidden="1" x14ac:dyDescent="0.25">
      <c r="A381" s="44">
        <f t="shared" si="21"/>
        <v>339</v>
      </c>
      <c r="B381" s="44" t="s">
        <v>195</v>
      </c>
      <c r="C381" s="44" t="s">
        <v>31</v>
      </c>
      <c r="D381" s="44">
        <v>9.9</v>
      </c>
      <c r="E381" s="44"/>
    </row>
    <row r="382" spans="1:5" s="18" customFormat="1" ht="30" hidden="1" x14ac:dyDescent="0.25">
      <c r="A382" s="44">
        <f t="shared" si="21"/>
        <v>340</v>
      </c>
      <c r="B382" s="44" t="s">
        <v>196</v>
      </c>
      <c r="C382" s="44" t="s">
        <v>38</v>
      </c>
      <c r="D382" s="44">
        <v>0.18190000000000001</v>
      </c>
      <c r="E382" s="44"/>
    </row>
    <row r="383" spans="1:5" hidden="1" x14ac:dyDescent="0.25">
      <c r="A383" s="83" t="s">
        <v>133</v>
      </c>
      <c r="B383" s="84"/>
      <c r="C383" s="84"/>
      <c r="D383" s="84"/>
      <c r="E383" s="85"/>
    </row>
    <row r="384" spans="1:5" hidden="1" x14ac:dyDescent="0.25">
      <c r="A384" s="44">
        <f>A382+1</f>
        <v>341</v>
      </c>
      <c r="B384" s="44" t="s">
        <v>76</v>
      </c>
      <c r="C384" s="44" t="s">
        <v>31</v>
      </c>
      <c r="D384" s="44">
        <v>0.04</v>
      </c>
      <c r="E384" s="44"/>
    </row>
    <row r="385" spans="1:5" hidden="1" x14ac:dyDescent="0.25">
      <c r="A385" s="44">
        <f>A384+1</f>
        <v>342</v>
      </c>
      <c r="B385" s="44" t="s">
        <v>48</v>
      </c>
      <c r="C385" s="44" t="s">
        <v>38</v>
      </c>
      <c r="D385" s="44">
        <v>3.2000000000000001E-2</v>
      </c>
      <c r="E385" s="44"/>
    </row>
    <row r="386" spans="1:5" hidden="1" x14ac:dyDescent="0.25">
      <c r="A386" s="44">
        <f t="shared" ref="A386:A393" si="22">A385+1</f>
        <v>343</v>
      </c>
      <c r="B386" s="44" t="s">
        <v>361</v>
      </c>
      <c r="C386" s="44" t="s">
        <v>61</v>
      </c>
      <c r="D386" s="44">
        <v>1</v>
      </c>
      <c r="E386" s="44"/>
    </row>
    <row r="387" spans="1:5" hidden="1" x14ac:dyDescent="0.25">
      <c r="A387" s="44">
        <f t="shared" si="22"/>
        <v>344</v>
      </c>
      <c r="B387" s="44" t="s">
        <v>45</v>
      </c>
      <c r="C387" s="44" t="s">
        <v>40</v>
      </c>
      <c r="D387" s="44">
        <v>312</v>
      </c>
      <c r="E387" s="44"/>
    </row>
    <row r="388" spans="1:5" ht="30" hidden="1" x14ac:dyDescent="0.25">
      <c r="A388" s="44">
        <f t="shared" si="22"/>
        <v>345</v>
      </c>
      <c r="B388" s="45" t="s">
        <v>500</v>
      </c>
      <c r="C388" s="44" t="s">
        <v>31</v>
      </c>
      <c r="D388" s="44">
        <v>3.12</v>
      </c>
      <c r="E388" s="44"/>
    </row>
    <row r="389" spans="1:5" ht="30" hidden="1" x14ac:dyDescent="0.25">
      <c r="A389" s="44">
        <f t="shared" si="22"/>
        <v>346</v>
      </c>
      <c r="B389" s="44" t="s">
        <v>362</v>
      </c>
      <c r="C389" s="44" t="s">
        <v>31</v>
      </c>
      <c r="D389" s="44">
        <v>3.12</v>
      </c>
      <c r="E389" s="44"/>
    </row>
    <row r="390" spans="1:5" ht="45" hidden="1" x14ac:dyDescent="0.25">
      <c r="A390" s="44">
        <f t="shared" si="22"/>
        <v>347</v>
      </c>
      <c r="B390" s="44" t="s">
        <v>91</v>
      </c>
      <c r="C390" s="44" t="s">
        <v>49</v>
      </c>
      <c r="D390" s="44">
        <v>5.2539999999999996</v>
      </c>
      <c r="E390" s="44"/>
    </row>
    <row r="391" spans="1:5" hidden="1" x14ac:dyDescent="0.25">
      <c r="A391" s="44">
        <f t="shared" si="22"/>
        <v>348</v>
      </c>
      <c r="B391" s="44" t="s">
        <v>64</v>
      </c>
      <c r="C391" s="44" t="s">
        <v>38</v>
      </c>
      <c r="D391" s="44">
        <v>9.3600000000000003E-2</v>
      </c>
      <c r="E391" s="44"/>
    </row>
    <row r="392" spans="1:5" ht="30" hidden="1" x14ac:dyDescent="0.25">
      <c r="A392" s="44">
        <f t="shared" si="22"/>
        <v>349</v>
      </c>
      <c r="B392" s="44" t="s">
        <v>357</v>
      </c>
      <c r="C392" s="44" t="s">
        <v>31</v>
      </c>
      <c r="D392" s="44">
        <v>3.12</v>
      </c>
      <c r="E392" s="44"/>
    </row>
    <row r="393" spans="1:5" ht="30" hidden="1" x14ac:dyDescent="0.25">
      <c r="A393" s="44">
        <f t="shared" si="22"/>
        <v>350</v>
      </c>
      <c r="B393" s="44" t="s">
        <v>228</v>
      </c>
      <c r="C393" s="44" t="s">
        <v>31</v>
      </c>
      <c r="D393" s="44">
        <v>3.12</v>
      </c>
      <c r="E393" s="44"/>
    </row>
    <row r="394" spans="1:5" x14ac:dyDescent="0.25">
      <c r="A394" s="74" t="s">
        <v>236</v>
      </c>
      <c r="B394" s="75"/>
      <c r="C394" s="75"/>
      <c r="D394" s="75"/>
      <c r="E394" s="76"/>
    </row>
    <row r="395" spans="1:5" ht="30" x14ac:dyDescent="0.25">
      <c r="A395" s="17">
        <v>332</v>
      </c>
      <c r="B395" s="17" t="s">
        <v>363</v>
      </c>
      <c r="C395" s="17" t="s">
        <v>38</v>
      </c>
      <c r="D395" s="17">
        <v>0.75</v>
      </c>
      <c r="E395" s="17"/>
    </row>
    <row r="396" spans="1:5" x14ac:dyDescent="0.25">
      <c r="A396" s="17">
        <f>A395+1</f>
        <v>333</v>
      </c>
      <c r="B396" s="17" t="s">
        <v>237</v>
      </c>
      <c r="C396" s="17" t="s">
        <v>31</v>
      </c>
      <c r="D396" s="17">
        <v>0.54</v>
      </c>
      <c r="E396" s="17"/>
    </row>
    <row r="397" spans="1:5" ht="30" x14ac:dyDescent="0.25">
      <c r="A397" s="17">
        <f t="shared" ref="A397:A406" si="23">A396+1</f>
        <v>334</v>
      </c>
      <c r="B397" s="17" t="s">
        <v>238</v>
      </c>
      <c r="C397" s="17" t="s">
        <v>61</v>
      </c>
      <c r="D397" s="17">
        <v>3</v>
      </c>
      <c r="E397" s="17"/>
    </row>
    <row r="398" spans="1:5" ht="45" x14ac:dyDescent="0.25">
      <c r="A398" s="17">
        <f t="shared" si="23"/>
        <v>335</v>
      </c>
      <c r="B398" s="17" t="s">
        <v>239</v>
      </c>
      <c r="C398" s="17" t="s">
        <v>61</v>
      </c>
      <c r="D398" s="17">
        <v>3</v>
      </c>
      <c r="E398" s="17"/>
    </row>
    <row r="399" spans="1:5" ht="45" x14ac:dyDescent="0.25">
      <c r="A399" s="17">
        <f t="shared" si="23"/>
        <v>336</v>
      </c>
      <c r="B399" s="17" t="s">
        <v>240</v>
      </c>
      <c r="C399" s="17" t="s">
        <v>61</v>
      </c>
      <c r="D399" s="17">
        <v>9</v>
      </c>
      <c r="E399" s="17"/>
    </row>
    <row r="400" spans="1:5" x14ac:dyDescent="0.25">
      <c r="A400" s="17">
        <f t="shared" si="23"/>
        <v>337</v>
      </c>
      <c r="B400" s="17" t="s">
        <v>241</v>
      </c>
      <c r="C400" s="17" t="s">
        <v>81</v>
      </c>
      <c r="D400" s="17">
        <v>3</v>
      </c>
      <c r="E400" s="17"/>
    </row>
    <row r="401" spans="1:5" x14ac:dyDescent="0.25">
      <c r="A401" s="17">
        <f t="shared" si="23"/>
        <v>338</v>
      </c>
      <c r="B401" s="17" t="s">
        <v>242</v>
      </c>
      <c r="C401" s="17" t="s">
        <v>81</v>
      </c>
      <c r="D401" s="17">
        <v>3</v>
      </c>
      <c r="E401" s="17"/>
    </row>
    <row r="402" spans="1:5" x14ac:dyDescent="0.25">
      <c r="A402" s="17">
        <f t="shared" si="23"/>
        <v>339</v>
      </c>
      <c r="B402" s="17" t="s">
        <v>46</v>
      </c>
      <c r="C402" s="17" t="s">
        <v>75</v>
      </c>
      <c r="D402" s="17">
        <v>0.39</v>
      </c>
      <c r="E402" s="17"/>
    </row>
    <row r="403" spans="1:5" ht="30" x14ac:dyDescent="0.25">
      <c r="A403" s="17">
        <f t="shared" si="23"/>
        <v>340</v>
      </c>
      <c r="B403" s="17" t="s">
        <v>121</v>
      </c>
      <c r="C403" s="17" t="s">
        <v>31</v>
      </c>
      <c r="D403" s="17">
        <v>3.9E-2</v>
      </c>
      <c r="E403" s="17"/>
    </row>
    <row r="404" spans="1:5" x14ac:dyDescent="0.25">
      <c r="A404" s="17">
        <f t="shared" si="23"/>
        <v>341</v>
      </c>
      <c r="B404" s="17" t="s">
        <v>48</v>
      </c>
      <c r="C404" s="17" t="s">
        <v>38</v>
      </c>
      <c r="D404" s="17">
        <v>0.31589999999999996</v>
      </c>
      <c r="E404" s="17"/>
    </row>
    <row r="405" spans="1:5" x14ac:dyDescent="0.25">
      <c r="A405" s="17">
        <f t="shared" si="23"/>
        <v>342</v>
      </c>
      <c r="B405" s="17" t="s">
        <v>44</v>
      </c>
      <c r="C405" s="17" t="s">
        <v>31</v>
      </c>
      <c r="D405" s="17">
        <v>3.9E-2</v>
      </c>
      <c r="E405" s="17"/>
    </row>
    <row r="406" spans="1:5" ht="30" x14ac:dyDescent="0.25">
      <c r="A406" s="17">
        <f t="shared" si="23"/>
        <v>343</v>
      </c>
      <c r="B406" s="17" t="s">
        <v>59</v>
      </c>
      <c r="C406" s="17" t="s">
        <v>38</v>
      </c>
      <c r="D406" s="17">
        <v>7.1699999999999997E-4</v>
      </c>
      <c r="E406" s="17"/>
    </row>
    <row r="407" spans="1:5" x14ac:dyDescent="0.25">
      <c r="A407" s="74" t="s">
        <v>243</v>
      </c>
      <c r="B407" s="75"/>
      <c r="C407" s="75"/>
      <c r="D407" s="75"/>
      <c r="E407" s="76"/>
    </row>
    <row r="408" spans="1:5" x14ac:dyDescent="0.25">
      <c r="A408" s="17">
        <f>A406+1</f>
        <v>344</v>
      </c>
      <c r="B408" s="17" t="s">
        <v>120</v>
      </c>
      <c r="C408" s="17" t="s">
        <v>40</v>
      </c>
      <c r="D408" s="17">
        <v>2.8</v>
      </c>
      <c r="E408" s="17"/>
    </row>
    <row r="409" spans="1:5" x14ac:dyDescent="0.25">
      <c r="A409" s="17">
        <f>A408+1</f>
        <v>345</v>
      </c>
      <c r="B409" s="17" t="s">
        <v>364</v>
      </c>
      <c r="C409" s="17" t="s">
        <v>40</v>
      </c>
      <c r="D409" s="17">
        <v>21.6</v>
      </c>
      <c r="E409" s="17"/>
    </row>
    <row r="410" spans="1:5" x14ac:dyDescent="0.25">
      <c r="A410" s="17">
        <f t="shared" ref="A410:A423" si="24">A409+1</f>
        <v>346</v>
      </c>
      <c r="B410" s="17" t="s">
        <v>71</v>
      </c>
      <c r="C410" s="17" t="s">
        <v>40</v>
      </c>
      <c r="D410" s="17">
        <v>2.8</v>
      </c>
      <c r="E410" s="17"/>
    </row>
    <row r="411" spans="1:5" x14ac:dyDescent="0.25">
      <c r="A411" s="17">
        <f t="shared" si="24"/>
        <v>347</v>
      </c>
      <c r="B411" s="17" t="s">
        <v>118</v>
      </c>
      <c r="C411" s="17" t="s">
        <v>40</v>
      </c>
      <c r="D411" s="17">
        <v>2.8</v>
      </c>
      <c r="E411" s="17"/>
    </row>
    <row r="412" spans="1:5" ht="30" x14ac:dyDescent="0.25">
      <c r="A412" s="17">
        <f t="shared" si="24"/>
        <v>348</v>
      </c>
      <c r="B412" s="17" t="s">
        <v>119</v>
      </c>
      <c r="C412" s="17" t="s">
        <v>115</v>
      </c>
      <c r="D412" s="17">
        <v>1</v>
      </c>
      <c r="E412" s="17"/>
    </row>
    <row r="413" spans="1:5" s="18" customFormat="1" x14ac:dyDescent="0.25">
      <c r="A413" s="17">
        <f t="shared" si="24"/>
        <v>349</v>
      </c>
      <c r="B413" s="17" t="s">
        <v>72</v>
      </c>
      <c r="C413" s="17" t="s">
        <v>61</v>
      </c>
      <c r="D413" s="17">
        <v>1</v>
      </c>
      <c r="E413" s="17"/>
    </row>
    <row r="414" spans="1:5" s="18" customFormat="1" ht="30" x14ac:dyDescent="0.25">
      <c r="A414" s="17">
        <f t="shared" si="24"/>
        <v>350</v>
      </c>
      <c r="B414" s="17" t="s">
        <v>67</v>
      </c>
      <c r="C414" s="17" t="s">
        <v>61</v>
      </c>
      <c r="D414" s="17">
        <v>1</v>
      </c>
      <c r="E414" s="17"/>
    </row>
    <row r="415" spans="1:5" x14ac:dyDescent="0.25">
      <c r="A415" s="17">
        <f t="shared" si="24"/>
        <v>351</v>
      </c>
      <c r="B415" s="17" t="s">
        <v>82</v>
      </c>
      <c r="C415" s="17" t="s">
        <v>40</v>
      </c>
      <c r="D415" s="17">
        <v>21.6</v>
      </c>
      <c r="E415" s="17"/>
    </row>
    <row r="416" spans="1:5" ht="30" x14ac:dyDescent="0.25">
      <c r="A416" s="17">
        <f t="shared" si="24"/>
        <v>352</v>
      </c>
      <c r="B416" s="17" t="s">
        <v>244</v>
      </c>
      <c r="C416" s="17" t="s">
        <v>61</v>
      </c>
      <c r="D416" s="17">
        <v>6</v>
      </c>
      <c r="E416" s="17"/>
    </row>
    <row r="417" spans="1:5" ht="30" x14ac:dyDescent="0.25">
      <c r="A417" s="17">
        <f t="shared" si="24"/>
        <v>353</v>
      </c>
      <c r="B417" s="17" t="s">
        <v>67</v>
      </c>
      <c r="C417" s="17" t="s">
        <v>61</v>
      </c>
      <c r="D417" s="17">
        <v>6</v>
      </c>
      <c r="E417" s="17"/>
    </row>
    <row r="418" spans="1:5" ht="30" x14ac:dyDescent="0.25">
      <c r="A418" s="17">
        <f t="shared" si="24"/>
        <v>354</v>
      </c>
      <c r="B418" s="17" t="s">
        <v>121</v>
      </c>
      <c r="C418" s="17" t="s">
        <v>31</v>
      </c>
      <c r="D418" s="17">
        <v>3.7999999999999999E-2</v>
      </c>
      <c r="E418" s="17"/>
    </row>
    <row r="419" spans="1:5" x14ac:dyDescent="0.25">
      <c r="A419" s="17">
        <f t="shared" si="24"/>
        <v>355</v>
      </c>
      <c r="B419" s="17" t="s">
        <v>48</v>
      </c>
      <c r="C419" s="17" t="s">
        <v>38</v>
      </c>
      <c r="D419" s="17">
        <v>0.30780000000000007</v>
      </c>
      <c r="E419" s="17"/>
    </row>
    <row r="420" spans="1:5" x14ac:dyDescent="0.25">
      <c r="A420" s="17">
        <f t="shared" si="24"/>
        <v>356</v>
      </c>
      <c r="B420" s="17" t="s">
        <v>44</v>
      </c>
      <c r="C420" s="17" t="s">
        <v>31</v>
      </c>
      <c r="D420" s="17">
        <v>3.7999999999999999E-2</v>
      </c>
      <c r="E420" s="17"/>
    </row>
    <row r="421" spans="1:5" ht="30" x14ac:dyDescent="0.25">
      <c r="A421" s="17">
        <f t="shared" si="24"/>
        <v>357</v>
      </c>
      <c r="B421" s="17" t="s">
        <v>59</v>
      </c>
      <c r="C421" s="17" t="s">
        <v>38</v>
      </c>
      <c r="D421" s="17">
        <v>6.9800000000000016E-4</v>
      </c>
      <c r="E421" s="17"/>
    </row>
    <row r="422" spans="1:5" ht="45" x14ac:dyDescent="0.25">
      <c r="A422" s="17">
        <f t="shared" si="24"/>
        <v>358</v>
      </c>
      <c r="B422" s="17" t="s">
        <v>453</v>
      </c>
      <c r="C422" s="17" t="s">
        <v>70</v>
      </c>
      <c r="D422" s="17">
        <v>3.4889999999999999</v>
      </c>
      <c r="E422" s="17"/>
    </row>
    <row r="423" spans="1:5" s="4" customFormat="1" ht="30" x14ac:dyDescent="0.25">
      <c r="A423" s="17">
        <f t="shared" si="24"/>
        <v>359</v>
      </c>
      <c r="B423" s="17" t="s">
        <v>443</v>
      </c>
      <c r="C423" s="17" t="s">
        <v>70</v>
      </c>
      <c r="D423" s="17">
        <v>3.4889999999999999</v>
      </c>
      <c r="E423" s="17"/>
    </row>
    <row r="424" spans="1:5" x14ac:dyDescent="0.25">
      <c r="A424" s="80" t="s">
        <v>487</v>
      </c>
      <c r="B424" s="81"/>
      <c r="C424" s="81"/>
      <c r="D424" s="81"/>
      <c r="E424" s="82"/>
    </row>
    <row r="425" spans="1:5" x14ac:dyDescent="0.25">
      <c r="A425" s="74" t="s">
        <v>245</v>
      </c>
      <c r="B425" s="75"/>
      <c r="C425" s="75"/>
      <c r="D425" s="75"/>
      <c r="E425" s="76"/>
    </row>
    <row r="426" spans="1:5" x14ac:dyDescent="0.25">
      <c r="A426" s="74" t="s">
        <v>230</v>
      </c>
      <c r="B426" s="75"/>
      <c r="C426" s="75"/>
      <c r="D426" s="75"/>
      <c r="E426" s="76"/>
    </row>
    <row r="427" spans="1:5" ht="30" x14ac:dyDescent="0.25">
      <c r="A427" s="17">
        <v>360</v>
      </c>
      <c r="B427" s="17" t="s">
        <v>105</v>
      </c>
      <c r="C427" s="17" t="s">
        <v>31</v>
      </c>
      <c r="D427" s="17">
        <v>1.4770000000000001</v>
      </c>
      <c r="E427" s="17"/>
    </row>
    <row r="428" spans="1:5" x14ac:dyDescent="0.25">
      <c r="A428" s="17">
        <f>A427+1</f>
        <v>361</v>
      </c>
      <c r="B428" s="17" t="s">
        <v>48</v>
      </c>
      <c r="C428" s="17" t="s">
        <v>38</v>
      </c>
      <c r="D428" s="17">
        <v>0.52581199999999995</v>
      </c>
      <c r="E428" s="17"/>
    </row>
    <row r="429" spans="1:5" ht="30" x14ac:dyDescent="0.25">
      <c r="A429" s="17">
        <f t="shared" ref="A429:A432" si="25">A428+1</f>
        <v>362</v>
      </c>
      <c r="B429" s="17" t="s">
        <v>106</v>
      </c>
      <c r="C429" s="17" t="s">
        <v>31</v>
      </c>
      <c r="D429" s="17">
        <v>1.4770000000000001</v>
      </c>
      <c r="E429" s="17"/>
    </row>
    <row r="430" spans="1:5" x14ac:dyDescent="0.25">
      <c r="A430" s="17">
        <f t="shared" si="25"/>
        <v>363</v>
      </c>
      <c r="B430" s="17" t="s">
        <v>365</v>
      </c>
      <c r="C430" s="17" t="s">
        <v>68</v>
      </c>
      <c r="D430" s="17">
        <v>0.26</v>
      </c>
      <c r="E430" s="17"/>
    </row>
    <row r="431" spans="1:5" ht="30" x14ac:dyDescent="0.25">
      <c r="A431" s="17">
        <f t="shared" si="25"/>
        <v>364</v>
      </c>
      <c r="B431" s="17" t="s">
        <v>108</v>
      </c>
      <c r="C431" s="17" t="s">
        <v>68</v>
      </c>
      <c r="D431" s="17">
        <v>0.26</v>
      </c>
      <c r="E431" s="17"/>
    </row>
    <row r="432" spans="1:5" x14ac:dyDescent="0.25">
      <c r="A432" s="17">
        <f t="shared" si="25"/>
        <v>365</v>
      </c>
      <c r="B432" s="17" t="s">
        <v>109</v>
      </c>
      <c r="C432" s="17" t="s">
        <v>61</v>
      </c>
      <c r="D432" s="17">
        <v>26</v>
      </c>
      <c r="E432" s="17"/>
    </row>
    <row r="433" spans="1:5" x14ac:dyDescent="0.25">
      <c r="A433" s="74" t="s">
        <v>94</v>
      </c>
      <c r="B433" s="75"/>
      <c r="C433" s="75"/>
      <c r="D433" s="75"/>
      <c r="E433" s="76"/>
    </row>
    <row r="434" spans="1:5" x14ac:dyDescent="0.25">
      <c r="A434" s="17">
        <f>A432+1</f>
        <v>366</v>
      </c>
      <c r="B434" s="17" t="s">
        <v>129</v>
      </c>
      <c r="C434" s="17" t="s">
        <v>31</v>
      </c>
      <c r="D434" s="17">
        <v>3.92</v>
      </c>
      <c r="E434" s="17"/>
    </row>
    <row r="435" spans="1:5" x14ac:dyDescent="0.25">
      <c r="A435" s="17">
        <f>A434+1</f>
        <v>367</v>
      </c>
      <c r="B435" s="17" t="s">
        <v>48</v>
      </c>
      <c r="C435" s="17" t="s">
        <v>38</v>
      </c>
      <c r="D435" s="17">
        <v>0.1176</v>
      </c>
      <c r="E435" s="17"/>
    </row>
    <row r="436" spans="1:5" ht="30" x14ac:dyDescent="0.25">
      <c r="A436" s="17">
        <f t="shared" ref="A436:A450" si="26">A435+1</f>
        <v>368</v>
      </c>
      <c r="B436" s="17" t="s">
        <v>96</v>
      </c>
      <c r="C436" s="17" t="s">
        <v>31</v>
      </c>
      <c r="D436" s="17">
        <v>3.92</v>
      </c>
      <c r="E436" s="17"/>
    </row>
    <row r="437" spans="1:5" ht="30" x14ac:dyDescent="0.25">
      <c r="A437" s="17">
        <f t="shared" si="26"/>
        <v>369</v>
      </c>
      <c r="B437" s="17" t="s">
        <v>69</v>
      </c>
      <c r="C437" s="17" t="s">
        <v>38</v>
      </c>
      <c r="D437" s="17">
        <v>0.04</v>
      </c>
      <c r="E437" s="17"/>
    </row>
    <row r="438" spans="1:5" ht="30" x14ac:dyDescent="0.25">
      <c r="A438" s="17">
        <f t="shared" si="26"/>
        <v>370</v>
      </c>
      <c r="B438" s="17" t="s">
        <v>97</v>
      </c>
      <c r="C438" s="17" t="s">
        <v>31</v>
      </c>
      <c r="D438" s="17">
        <v>3.92</v>
      </c>
      <c r="E438" s="17"/>
    </row>
    <row r="439" spans="1:5" ht="30" x14ac:dyDescent="0.25">
      <c r="A439" s="17">
        <f t="shared" si="26"/>
        <v>371</v>
      </c>
      <c r="B439" s="17" t="s">
        <v>98</v>
      </c>
      <c r="C439" s="17" t="s">
        <v>31</v>
      </c>
      <c r="D439" s="17">
        <v>3.92</v>
      </c>
      <c r="E439" s="17"/>
    </row>
    <row r="440" spans="1:5" x14ac:dyDescent="0.25">
      <c r="A440" s="17">
        <f t="shared" si="26"/>
        <v>372</v>
      </c>
      <c r="B440" s="17" t="s">
        <v>99</v>
      </c>
      <c r="C440" s="17" t="s">
        <v>60</v>
      </c>
      <c r="D440" s="17">
        <v>41.16</v>
      </c>
      <c r="E440" s="17"/>
    </row>
    <row r="441" spans="1:5" ht="30" x14ac:dyDescent="0.25">
      <c r="A441" s="17">
        <f t="shared" si="26"/>
        <v>373</v>
      </c>
      <c r="B441" s="17" t="s">
        <v>100</v>
      </c>
      <c r="C441" s="17" t="s">
        <v>49</v>
      </c>
      <c r="D441" s="17">
        <v>107.8</v>
      </c>
      <c r="E441" s="17"/>
    </row>
    <row r="442" spans="1:5" x14ac:dyDescent="0.25">
      <c r="A442" s="17">
        <f t="shared" si="26"/>
        <v>374</v>
      </c>
      <c r="B442" s="17" t="s">
        <v>101</v>
      </c>
      <c r="C442" s="17" t="s">
        <v>38</v>
      </c>
      <c r="D442" s="17">
        <v>7.3300000000000004E-2</v>
      </c>
      <c r="E442" s="17"/>
    </row>
    <row r="443" spans="1:5" x14ac:dyDescent="0.25">
      <c r="A443" s="17">
        <f t="shared" si="26"/>
        <v>375</v>
      </c>
      <c r="B443" s="17" t="s">
        <v>102</v>
      </c>
      <c r="C443" s="17" t="s">
        <v>49</v>
      </c>
      <c r="D443" s="17">
        <v>5.13</v>
      </c>
      <c r="E443" s="17"/>
    </row>
    <row r="444" spans="1:5" x14ac:dyDescent="0.25">
      <c r="A444" s="17">
        <f t="shared" si="26"/>
        <v>376</v>
      </c>
      <c r="B444" s="17" t="s">
        <v>103</v>
      </c>
      <c r="C444" s="17" t="s">
        <v>31</v>
      </c>
      <c r="D444" s="17">
        <v>3.92</v>
      </c>
      <c r="E444" s="17"/>
    </row>
    <row r="445" spans="1:5" x14ac:dyDescent="0.25">
      <c r="A445" s="17">
        <f t="shared" si="26"/>
        <v>377</v>
      </c>
      <c r="B445" s="17" t="s">
        <v>101</v>
      </c>
      <c r="C445" s="17" t="s">
        <v>38</v>
      </c>
      <c r="D445" s="17">
        <v>5.8799999999999998E-2</v>
      </c>
      <c r="E445" s="17"/>
    </row>
    <row r="446" spans="1:5" s="18" customFormat="1" x14ac:dyDescent="0.25">
      <c r="A446" s="17">
        <f t="shared" si="26"/>
        <v>378</v>
      </c>
      <c r="B446" s="17" t="s">
        <v>102</v>
      </c>
      <c r="C446" s="17" t="s">
        <v>49</v>
      </c>
      <c r="D446" s="17">
        <v>4.12</v>
      </c>
      <c r="E446" s="17"/>
    </row>
    <row r="447" spans="1:5" s="18" customFormat="1" ht="45" x14ac:dyDescent="0.25">
      <c r="A447" s="17">
        <f t="shared" si="26"/>
        <v>379</v>
      </c>
      <c r="B447" s="17" t="s">
        <v>130</v>
      </c>
      <c r="C447" s="17" t="s">
        <v>31</v>
      </c>
      <c r="D447" s="17">
        <v>0.43</v>
      </c>
      <c r="E447" s="17"/>
    </row>
    <row r="448" spans="1:5" x14ac:dyDescent="0.25">
      <c r="A448" s="17">
        <f t="shared" si="26"/>
        <v>380</v>
      </c>
      <c r="B448" s="17" t="s">
        <v>107</v>
      </c>
      <c r="C448" s="17" t="s">
        <v>40</v>
      </c>
      <c r="D448" s="17">
        <v>46.01</v>
      </c>
      <c r="E448" s="17"/>
    </row>
    <row r="449" spans="1:5" x14ac:dyDescent="0.25">
      <c r="A449" s="17">
        <f t="shared" si="26"/>
        <v>381</v>
      </c>
      <c r="B449" s="17" t="s">
        <v>131</v>
      </c>
      <c r="C449" s="17" t="s">
        <v>61</v>
      </c>
      <c r="D449" s="17">
        <v>28</v>
      </c>
      <c r="E449" s="17"/>
    </row>
    <row r="450" spans="1:5" x14ac:dyDescent="0.25">
      <c r="A450" s="17">
        <f t="shared" si="26"/>
        <v>382</v>
      </c>
      <c r="B450" s="17" t="s">
        <v>132</v>
      </c>
      <c r="C450" s="17" t="s">
        <v>40</v>
      </c>
      <c r="D450" s="17">
        <v>20.2</v>
      </c>
      <c r="E450" s="17"/>
    </row>
    <row r="451" spans="1:5" x14ac:dyDescent="0.25">
      <c r="A451" s="74" t="s">
        <v>133</v>
      </c>
      <c r="B451" s="75"/>
      <c r="C451" s="75"/>
      <c r="D451" s="75"/>
      <c r="E451" s="76"/>
    </row>
    <row r="452" spans="1:5" x14ac:dyDescent="0.25">
      <c r="A452" s="17">
        <f>A450+1</f>
        <v>383</v>
      </c>
      <c r="B452" s="17" t="s">
        <v>85</v>
      </c>
      <c r="C452" s="17" t="s">
        <v>42</v>
      </c>
      <c r="D452" s="17">
        <v>0.9</v>
      </c>
      <c r="E452" s="17"/>
    </row>
    <row r="453" spans="1:5" x14ac:dyDescent="0.25">
      <c r="A453" s="17">
        <f>A452+1</f>
        <v>384</v>
      </c>
      <c r="B453" s="17" t="s">
        <v>48</v>
      </c>
      <c r="C453" s="17" t="s">
        <v>38</v>
      </c>
      <c r="D453" s="17">
        <v>9.9000000000000005E-2</v>
      </c>
      <c r="E453" s="17"/>
    </row>
    <row r="454" spans="1:5" x14ac:dyDescent="0.25">
      <c r="A454" s="17">
        <f t="shared" ref="A454:A462" si="27">A453+1</f>
        <v>385</v>
      </c>
      <c r="B454" s="17" t="s">
        <v>86</v>
      </c>
      <c r="C454" s="17" t="s">
        <v>31</v>
      </c>
      <c r="D454" s="17">
        <v>1.98</v>
      </c>
      <c r="E454" s="17"/>
    </row>
    <row r="455" spans="1:5" x14ac:dyDescent="0.25">
      <c r="A455" s="17">
        <f t="shared" si="27"/>
        <v>386</v>
      </c>
      <c r="B455" s="17" t="s">
        <v>48</v>
      </c>
      <c r="C455" s="17" t="s">
        <v>38</v>
      </c>
      <c r="D455" s="17">
        <v>0.93059999999999998</v>
      </c>
      <c r="E455" s="17"/>
    </row>
    <row r="456" spans="1:5" ht="30" x14ac:dyDescent="0.25">
      <c r="A456" s="17">
        <f t="shared" si="27"/>
        <v>387</v>
      </c>
      <c r="B456" s="17" t="s">
        <v>90</v>
      </c>
      <c r="C456" s="17" t="s">
        <v>31</v>
      </c>
      <c r="D456" s="17">
        <v>1.98</v>
      </c>
      <c r="E456" s="17"/>
    </row>
    <row r="457" spans="1:5" ht="45" x14ac:dyDescent="0.25">
      <c r="A457" s="17">
        <f t="shared" si="27"/>
        <v>388</v>
      </c>
      <c r="B457" s="17" t="s">
        <v>91</v>
      </c>
      <c r="C457" s="17" t="s">
        <v>49</v>
      </c>
      <c r="D457" s="17">
        <v>1667.16</v>
      </c>
      <c r="E457" s="17"/>
    </row>
    <row r="458" spans="1:5" x14ac:dyDescent="0.25">
      <c r="A458" s="17">
        <f t="shared" si="27"/>
        <v>389</v>
      </c>
      <c r="B458" s="17" t="s">
        <v>64</v>
      </c>
      <c r="C458" s="17" t="s">
        <v>38</v>
      </c>
      <c r="D458" s="17">
        <v>6.9000000000000006E-2</v>
      </c>
      <c r="E458" s="17"/>
    </row>
    <row r="459" spans="1:5" ht="30" x14ac:dyDescent="0.25">
      <c r="A459" s="17">
        <f t="shared" si="27"/>
        <v>390</v>
      </c>
      <c r="B459" s="17" t="s">
        <v>73</v>
      </c>
      <c r="C459" s="17" t="s">
        <v>31</v>
      </c>
      <c r="D459" s="17">
        <v>1.98</v>
      </c>
      <c r="E459" s="17"/>
    </row>
    <row r="460" spans="1:5" ht="30" x14ac:dyDescent="0.25">
      <c r="A460" s="17">
        <f t="shared" si="27"/>
        <v>391</v>
      </c>
      <c r="B460" s="17" t="s">
        <v>134</v>
      </c>
      <c r="C460" s="17" t="s">
        <v>40</v>
      </c>
      <c r="D460" s="17">
        <v>201.96</v>
      </c>
      <c r="E460" s="17"/>
    </row>
    <row r="461" spans="1:5" ht="30" x14ac:dyDescent="0.25">
      <c r="A461" s="17">
        <f t="shared" si="27"/>
        <v>392</v>
      </c>
      <c r="B461" s="17" t="s">
        <v>135</v>
      </c>
      <c r="C461" s="17" t="s">
        <v>42</v>
      </c>
      <c r="D461" s="17">
        <v>0.9</v>
      </c>
      <c r="E461" s="17"/>
    </row>
    <row r="462" spans="1:5" x14ac:dyDescent="0.25">
      <c r="A462" s="17">
        <f t="shared" si="27"/>
        <v>393</v>
      </c>
      <c r="B462" s="17" t="s">
        <v>136</v>
      </c>
      <c r="C462" s="17" t="s">
        <v>58</v>
      </c>
      <c r="D462" s="17">
        <v>90</v>
      </c>
      <c r="E462" s="17"/>
    </row>
    <row r="463" spans="1:5" x14ac:dyDescent="0.25">
      <c r="A463" s="74" t="s">
        <v>110</v>
      </c>
      <c r="B463" s="75"/>
      <c r="C463" s="75"/>
      <c r="D463" s="75"/>
      <c r="E463" s="76"/>
    </row>
    <row r="464" spans="1:5" x14ac:dyDescent="0.25">
      <c r="A464" s="17">
        <f>A462+1</f>
        <v>394</v>
      </c>
      <c r="B464" s="17" t="s">
        <v>111</v>
      </c>
      <c r="C464" s="17" t="s">
        <v>31</v>
      </c>
      <c r="D464" s="17">
        <v>8.4000000000000005E-2</v>
      </c>
      <c r="E464" s="17"/>
    </row>
    <row r="465" spans="1:5" ht="30" x14ac:dyDescent="0.25">
      <c r="A465" s="17">
        <f>A464+1</f>
        <v>395</v>
      </c>
      <c r="B465" s="17" t="s">
        <v>112</v>
      </c>
      <c r="C465" s="17" t="s">
        <v>31</v>
      </c>
      <c r="D465" s="17">
        <v>8.4000000000000005E-2</v>
      </c>
      <c r="E465" s="17"/>
    </row>
    <row r="466" spans="1:5" x14ac:dyDescent="0.25">
      <c r="A466" s="17">
        <f t="shared" ref="A466:A474" si="28">A465+1</f>
        <v>396</v>
      </c>
      <c r="B466" s="17" t="s">
        <v>113</v>
      </c>
      <c r="C466" s="17" t="s">
        <v>40</v>
      </c>
      <c r="D466" s="17">
        <v>8.4</v>
      </c>
      <c r="E466" s="17"/>
    </row>
    <row r="467" spans="1:5" s="18" customFormat="1" ht="30" x14ac:dyDescent="0.25">
      <c r="A467" s="17">
        <f t="shared" si="28"/>
        <v>397</v>
      </c>
      <c r="B467" s="17" t="s">
        <v>114</v>
      </c>
      <c r="C467" s="17" t="s">
        <v>115</v>
      </c>
      <c r="D467" s="17">
        <v>4</v>
      </c>
      <c r="E467" s="17"/>
    </row>
    <row r="468" spans="1:5" x14ac:dyDescent="0.25">
      <c r="A468" s="17">
        <f t="shared" si="28"/>
        <v>398</v>
      </c>
      <c r="B468" s="17" t="s">
        <v>74</v>
      </c>
      <c r="C468" s="17" t="s">
        <v>115</v>
      </c>
      <c r="D468" s="17">
        <v>4</v>
      </c>
      <c r="E468" s="17"/>
    </row>
    <row r="469" spans="1:5" x14ac:dyDescent="0.25">
      <c r="A469" s="17">
        <f t="shared" si="28"/>
        <v>399</v>
      </c>
      <c r="B469" s="17" t="s">
        <v>116</v>
      </c>
      <c r="C469" s="17" t="s">
        <v>42</v>
      </c>
      <c r="D469" s="17">
        <v>0.42</v>
      </c>
      <c r="E469" s="17"/>
    </row>
    <row r="470" spans="1:5" x14ac:dyDescent="0.25">
      <c r="A470" s="17">
        <f t="shared" si="28"/>
        <v>400</v>
      </c>
      <c r="B470" s="17" t="s">
        <v>117</v>
      </c>
      <c r="C470" s="17" t="s">
        <v>58</v>
      </c>
      <c r="D470" s="17">
        <v>42</v>
      </c>
      <c r="E470" s="17"/>
    </row>
    <row r="471" spans="1:5" x14ac:dyDescent="0.25">
      <c r="A471" s="17">
        <f t="shared" si="28"/>
        <v>401</v>
      </c>
      <c r="B471" s="17" t="s">
        <v>72</v>
      </c>
      <c r="C471" s="17" t="s">
        <v>61</v>
      </c>
      <c r="D471" s="17">
        <v>1</v>
      </c>
      <c r="E471" s="17"/>
    </row>
    <row r="472" spans="1:5" ht="30" x14ac:dyDescent="0.25">
      <c r="A472" s="17">
        <f t="shared" si="28"/>
        <v>402</v>
      </c>
      <c r="B472" s="17" t="s">
        <v>67</v>
      </c>
      <c r="C472" s="17" t="s">
        <v>61</v>
      </c>
      <c r="D472" s="17">
        <v>1</v>
      </c>
      <c r="E472" s="17"/>
    </row>
    <row r="473" spans="1:5" ht="45" x14ac:dyDescent="0.25">
      <c r="A473" s="17">
        <f t="shared" si="28"/>
        <v>403</v>
      </c>
      <c r="B473" s="17" t="s">
        <v>454</v>
      </c>
      <c r="C473" s="17" t="s">
        <v>70</v>
      </c>
      <c r="D473" s="17">
        <v>2.093</v>
      </c>
      <c r="E473" s="17"/>
    </row>
    <row r="474" spans="1:5" s="4" customFormat="1" ht="30" x14ac:dyDescent="0.25">
      <c r="A474" s="17">
        <f t="shared" si="28"/>
        <v>404</v>
      </c>
      <c r="B474" s="17" t="s">
        <v>443</v>
      </c>
      <c r="C474" s="17" t="s">
        <v>70</v>
      </c>
      <c r="D474" s="17">
        <v>2.093</v>
      </c>
      <c r="E474" s="17"/>
    </row>
    <row r="475" spans="1:5" x14ac:dyDescent="0.25">
      <c r="A475" s="74" t="s">
        <v>246</v>
      </c>
      <c r="B475" s="75"/>
      <c r="C475" s="75"/>
      <c r="D475" s="75"/>
      <c r="E475" s="76"/>
    </row>
    <row r="476" spans="1:5" x14ac:dyDescent="0.25">
      <c r="A476" s="74" t="s">
        <v>230</v>
      </c>
      <c r="B476" s="75"/>
      <c r="C476" s="75"/>
      <c r="D476" s="75"/>
      <c r="E476" s="76"/>
    </row>
    <row r="477" spans="1:5" s="18" customFormat="1" x14ac:dyDescent="0.25">
      <c r="A477" s="17">
        <f>A474+1</f>
        <v>405</v>
      </c>
      <c r="B477" s="17" t="s">
        <v>125</v>
      </c>
      <c r="C477" s="17" t="s">
        <v>40</v>
      </c>
      <c r="D477" s="17">
        <v>112.5</v>
      </c>
      <c r="E477" s="17"/>
    </row>
    <row r="478" spans="1:5" ht="30" x14ac:dyDescent="0.25">
      <c r="A478" s="17">
        <f>A477+1</f>
        <v>406</v>
      </c>
      <c r="B478" s="17" t="s">
        <v>126</v>
      </c>
      <c r="C478" s="17" t="s">
        <v>31</v>
      </c>
      <c r="D478" s="17">
        <v>1.125</v>
      </c>
      <c r="E478" s="17"/>
    </row>
    <row r="479" spans="1:5" ht="30" x14ac:dyDescent="0.25">
      <c r="A479" s="17">
        <f t="shared" ref="A479:A482" si="29">A478+1</f>
        <v>407</v>
      </c>
      <c r="B479" s="17" t="s">
        <v>69</v>
      </c>
      <c r="C479" s="17" t="s">
        <v>38</v>
      </c>
      <c r="D479" s="17">
        <v>1.159E-2</v>
      </c>
      <c r="E479" s="17"/>
    </row>
    <row r="480" spans="1:5" ht="30" x14ac:dyDescent="0.25">
      <c r="A480" s="17">
        <f t="shared" si="29"/>
        <v>408</v>
      </c>
      <c r="B480" s="17" t="s">
        <v>247</v>
      </c>
      <c r="C480" s="17" t="s">
        <v>31</v>
      </c>
      <c r="D480" s="17">
        <v>1.125</v>
      </c>
      <c r="E480" s="17"/>
    </row>
    <row r="481" spans="1:5" ht="30" x14ac:dyDescent="0.25">
      <c r="A481" s="17">
        <f t="shared" si="29"/>
        <v>409</v>
      </c>
      <c r="B481" s="17" t="s">
        <v>127</v>
      </c>
      <c r="C481" s="17" t="s">
        <v>31</v>
      </c>
      <c r="D481" s="17">
        <v>1.125</v>
      </c>
      <c r="E481" s="17"/>
    </row>
    <row r="482" spans="1:5" x14ac:dyDescent="0.25">
      <c r="A482" s="17">
        <f t="shared" si="29"/>
        <v>410</v>
      </c>
      <c r="B482" s="17" t="s">
        <v>101</v>
      </c>
      <c r="C482" s="17" t="s">
        <v>38</v>
      </c>
      <c r="D482" s="17">
        <v>7.0900000000000005E-2</v>
      </c>
      <c r="E482" s="17"/>
    </row>
    <row r="483" spans="1:5" x14ac:dyDescent="0.25">
      <c r="A483" s="74" t="s">
        <v>94</v>
      </c>
      <c r="B483" s="75"/>
      <c r="C483" s="75"/>
      <c r="D483" s="75"/>
      <c r="E483" s="76"/>
    </row>
    <row r="484" spans="1:5" x14ac:dyDescent="0.25">
      <c r="A484" s="17">
        <f>A482+1</f>
        <v>411</v>
      </c>
      <c r="B484" s="17" t="s">
        <v>248</v>
      </c>
      <c r="C484" s="17" t="s">
        <v>40</v>
      </c>
      <c r="D484" s="17">
        <v>140</v>
      </c>
      <c r="E484" s="17"/>
    </row>
    <row r="485" spans="1:5" x14ac:dyDescent="0.25">
      <c r="A485" s="17">
        <f>A484+1</f>
        <v>412</v>
      </c>
      <c r="B485" s="17" t="s">
        <v>366</v>
      </c>
      <c r="C485" s="17" t="s">
        <v>31</v>
      </c>
      <c r="D485" s="17">
        <v>1.37</v>
      </c>
      <c r="E485" s="17"/>
    </row>
    <row r="486" spans="1:5" ht="30" x14ac:dyDescent="0.25">
      <c r="A486" s="17">
        <f t="shared" ref="A486:A491" si="30">A485+1</f>
        <v>413</v>
      </c>
      <c r="B486" s="17" t="s">
        <v>96</v>
      </c>
      <c r="C486" s="17" t="s">
        <v>31</v>
      </c>
      <c r="D486" s="17">
        <v>2.77</v>
      </c>
      <c r="E486" s="17"/>
    </row>
    <row r="487" spans="1:5" ht="30" x14ac:dyDescent="0.25">
      <c r="A487" s="17">
        <f t="shared" si="30"/>
        <v>414</v>
      </c>
      <c r="B487" s="17" t="s">
        <v>69</v>
      </c>
      <c r="C487" s="17" t="s">
        <v>38</v>
      </c>
      <c r="D487" s="17">
        <v>2.8500000000000001E-2</v>
      </c>
      <c r="E487" s="17"/>
    </row>
    <row r="488" spans="1:5" ht="30" x14ac:dyDescent="0.25">
      <c r="A488" s="17">
        <f t="shared" si="30"/>
        <v>415</v>
      </c>
      <c r="B488" s="17" t="s">
        <v>97</v>
      </c>
      <c r="C488" s="17" t="s">
        <v>31</v>
      </c>
      <c r="D488" s="17">
        <v>2.77</v>
      </c>
      <c r="E488" s="17"/>
    </row>
    <row r="489" spans="1:5" ht="30" x14ac:dyDescent="0.25">
      <c r="A489" s="17">
        <f t="shared" si="30"/>
        <v>416</v>
      </c>
      <c r="B489" s="17" t="s">
        <v>200</v>
      </c>
      <c r="C489" s="17" t="s">
        <v>31</v>
      </c>
      <c r="D489" s="17">
        <v>2.77</v>
      </c>
      <c r="E489" s="17"/>
    </row>
    <row r="490" spans="1:5" x14ac:dyDescent="0.25">
      <c r="A490" s="17">
        <f t="shared" si="30"/>
        <v>417</v>
      </c>
      <c r="B490" s="17" t="s">
        <v>101</v>
      </c>
      <c r="C490" s="17" t="s">
        <v>38</v>
      </c>
      <c r="D490" s="17">
        <v>0.17449999999999999</v>
      </c>
      <c r="E490" s="17"/>
    </row>
    <row r="491" spans="1:5" x14ac:dyDescent="0.25">
      <c r="A491" s="17">
        <f t="shared" si="30"/>
        <v>418</v>
      </c>
      <c r="B491" s="17" t="s">
        <v>102</v>
      </c>
      <c r="C491" s="17" t="s">
        <v>49</v>
      </c>
      <c r="D491" s="17">
        <v>12.21</v>
      </c>
      <c r="E491" s="17"/>
    </row>
    <row r="492" spans="1:5" x14ac:dyDescent="0.25">
      <c r="A492" s="74" t="s">
        <v>133</v>
      </c>
      <c r="B492" s="75"/>
      <c r="C492" s="75"/>
      <c r="D492" s="75"/>
      <c r="E492" s="76"/>
    </row>
    <row r="493" spans="1:5" s="18" customFormat="1" x14ac:dyDescent="0.25">
      <c r="A493" s="17">
        <f>A491+1</f>
        <v>419</v>
      </c>
      <c r="B493" s="17" t="s">
        <v>85</v>
      </c>
      <c r="C493" s="17" t="s">
        <v>42</v>
      </c>
      <c r="D493" s="17">
        <v>0.92</v>
      </c>
      <c r="E493" s="17"/>
    </row>
    <row r="494" spans="1:5" x14ac:dyDescent="0.25">
      <c r="A494" s="17">
        <f>A493+1</f>
        <v>420</v>
      </c>
      <c r="B494" s="17" t="s">
        <v>48</v>
      </c>
      <c r="C494" s="17" t="s">
        <v>38</v>
      </c>
      <c r="D494" s="17">
        <v>0.1012</v>
      </c>
      <c r="E494" s="17"/>
    </row>
    <row r="495" spans="1:5" x14ac:dyDescent="0.25">
      <c r="A495" s="17">
        <f t="shared" ref="A495:A505" si="31">A494+1</f>
        <v>421</v>
      </c>
      <c r="B495" s="17" t="s">
        <v>86</v>
      </c>
      <c r="C495" s="17" t="s">
        <v>31</v>
      </c>
      <c r="D495" s="17">
        <v>1.1499999999999999</v>
      </c>
      <c r="E495" s="17"/>
    </row>
    <row r="496" spans="1:5" x14ac:dyDescent="0.25">
      <c r="A496" s="17">
        <f t="shared" si="31"/>
        <v>422</v>
      </c>
      <c r="B496" s="17" t="s">
        <v>48</v>
      </c>
      <c r="C496" s="17" t="s">
        <v>38</v>
      </c>
      <c r="D496" s="17">
        <v>0.54049999999999998</v>
      </c>
      <c r="E496" s="17"/>
    </row>
    <row r="497" spans="1:5" ht="30" x14ac:dyDescent="0.25">
      <c r="A497" s="17">
        <f t="shared" si="31"/>
        <v>423</v>
      </c>
      <c r="B497" s="17" t="s">
        <v>232</v>
      </c>
      <c r="C497" s="17" t="s">
        <v>31</v>
      </c>
      <c r="D497" s="17">
        <v>1.1499999999999999</v>
      </c>
      <c r="E497" s="17"/>
    </row>
    <row r="498" spans="1:5" ht="45" x14ac:dyDescent="0.25">
      <c r="A498" s="17">
        <f t="shared" si="31"/>
        <v>424</v>
      </c>
      <c r="B498" s="17" t="s">
        <v>91</v>
      </c>
      <c r="C498" s="17" t="s">
        <v>49</v>
      </c>
      <c r="D498" s="17">
        <v>1936.6</v>
      </c>
      <c r="E498" s="17"/>
    </row>
    <row r="499" spans="1:5" x14ac:dyDescent="0.25">
      <c r="A499" s="17">
        <f t="shared" si="31"/>
        <v>425</v>
      </c>
      <c r="B499" s="17" t="s">
        <v>64</v>
      </c>
      <c r="C499" s="17" t="s">
        <v>38</v>
      </c>
      <c r="D499" s="17">
        <v>0.04</v>
      </c>
      <c r="E499" s="17"/>
    </row>
    <row r="500" spans="1:5" ht="30" x14ac:dyDescent="0.25">
      <c r="A500" s="17">
        <f t="shared" si="31"/>
        <v>426</v>
      </c>
      <c r="B500" s="17" t="s">
        <v>73</v>
      </c>
      <c r="C500" s="17" t="s">
        <v>31</v>
      </c>
      <c r="D500" s="17">
        <v>1.1499999999999999</v>
      </c>
      <c r="E500" s="17"/>
    </row>
    <row r="501" spans="1:5" ht="30" x14ac:dyDescent="0.25">
      <c r="A501" s="17">
        <f t="shared" si="31"/>
        <v>427</v>
      </c>
      <c r="B501" s="17" t="s">
        <v>134</v>
      </c>
      <c r="C501" s="17" t="s">
        <v>40</v>
      </c>
      <c r="D501" s="17">
        <v>117.3</v>
      </c>
      <c r="E501" s="17"/>
    </row>
    <row r="502" spans="1:5" ht="30" x14ac:dyDescent="0.25">
      <c r="A502" s="17">
        <f t="shared" si="31"/>
        <v>428</v>
      </c>
      <c r="B502" s="17" t="s">
        <v>135</v>
      </c>
      <c r="C502" s="17" t="s">
        <v>42</v>
      </c>
      <c r="D502" s="17">
        <v>0.92</v>
      </c>
      <c r="E502" s="17"/>
    </row>
    <row r="503" spans="1:5" x14ac:dyDescent="0.25">
      <c r="A503" s="17">
        <f t="shared" si="31"/>
        <v>429</v>
      </c>
      <c r="B503" s="17" t="s">
        <v>136</v>
      </c>
      <c r="C503" s="17" t="s">
        <v>58</v>
      </c>
      <c r="D503" s="17">
        <v>93</v>
      </c>
      <c r="E503" s="17"/>
    </row>
    <row r="504" spans="1:5" ht="30" x14ac:dyDescent="0.25">
      <c r="A504" s="17">
        <f t="shared" si="31"/>
        <v>430</v>
      </c>
      <c r="B504" s="17" t="s">
        <v>455</v>
      </c>
      <c r="C504" s="17" t="s">
        <v>70</v>
      </c>
      <c r="D504" s="17">
        <v>0.64200000000000002</v>
      </c>
      <c r="E504" s="17"/>
    </row>
    <row r="505" spans="1:5" s="4" customFormat="1" ht="30" x14ac:dyDescent="0.25">
      <c r="A505" s="17">
        <f t="shared" si="31"/>
        <v>431</v>
      </c>
      <c r="B505" s="17" t="s">
        <v>443</v>
      </c>
      <c r="C505" s="17" t="s">
        <v>70</v>
      </c>
      <c r="D505" s="17">
        <v>0.64200000000000002</v>
      </c>
      <c r="E505" s="17"/>
    </row>
    <row r="506" spans="1:5" x14ac:dyDescent="0.25">
      <c r="A506" s="77" t="s">
        <v>304</v>
      </c>
      <c r="B506" s="78"/>
      <c r="C506" s="78"/>
      <c r="D506" s="78"/>
      <c r="E506" s="79"/>
    </row>
    <row r="507" spans="1:5" x14ac:dyDescent="0.25">
      <c r="A507" s="17">
        <f>A505+1</f>
        <v>432</v>
      </c>
      <c r="B507" s="21" t="s">
        <v>278</v>
      </c>
      <c r="C507" s="22" t="s">
        <v>38</v>
      </c>
      <c r="D507" s="23">
        <v>0.82599999999999996</v>
      </c>
      <c r="E507" s="23"/>
    </row>
    <row r="508" spans="1:5" s="18" customFormat="1" x14ac:dyDescent="0.25">
      <c r="A508" s="17">
        <f>A507+1</f>
        <v>433</v>
      </c>
      <c r="B508" s="21" t="s">
        <v>305</v>
      </c>
      <c r="C508" s="22" t="s">
        <v>38</v>
      </c>
      <c r="D508" s="23">
        <v>0.498</v>
      </c>
      <c r="E508" s="23"/>
    </row>
    <row r="509" spans="1:5" x14ac:dyDescent="0.25">
      <c r="A509" s="50">
        <f t="shared" ref="A509:A534" si="32">A508+1</f>
        <v>434</v>
      </c>
      <c r="B509" s="21" t="s">
        <v>391</v>
      </c>
      <c r="C509" s="22" t="s">
        <v>38</v>
      </c>
      <c r="D509" s="23">
        <v>0.498</v>
      </c>
      <c r="E509" s="23"/>
    </row>
    <row r="510" spans="1:5" ht="45" x14ac:dyDescent="0.25">
      <c r="A510" s="50">
        <f t="shared" si="32"/>
        <v>435</v>
      </c>
      <c r="B510" s="21" t="s">
        <v>306</v>
      </c>
      <c r="C510" s="33" t="s">
        <v>392</v>
      </c>
      <c r="D510" s="23">
        <v>0.33</v>
      </c>
      <c r="E510" s="23"/>
    </row>
    <row r="511" spans="1:5" ht="30" x14ac:dyDescent="0.25">
      <c r="A511" s="50">
        <f t="shared" si="32"/>
        <v>436</v>
      </c>
      <c r="B511" s="21" t="s">
        <v>307</v>
      </c>
      <c r="C511" s="22" t="s">
        <v>58</v>
      </c>
      <c r="D511" s="23">
        <v>33</v>
      </c>
      <c r="E511" s="23"/>
    </row>
    <row r="512" spans="1:5" ht="30" x14ac:dyDescent="0.25">
      <c r="A512" s="50">
        <f t="shared" si="32"/>
        <v>437</v>
      </c>
      <c r="B512" s="21" t="s">
        <v>308</v>
      </c>
      <c r="C512" s="22" t="s">
        <v>42</v>
      </c>
      <c r="D512" s="23">
        <v>0.11600000000000001</v>
      </c>
      <c r="E512" s="23"/>
    </row>
    <row r="513" spans="1:5" x14ac:dyDescent="0.25">
      <c r="A513" s="50">
        <f t="shared" si="32"/>
        <v>438</v>
      </c>
      <c r="B513" s="21" t="s">
        <v>309</v>
      </c>
      <c r="C513" s="22" t="s">
        <v>58</v>
      </c>
      <c r="D513" s="23">
        <v>11.6</v>
      </c>
      <c r="E513" s="23"/>
    </row>
    <row r="514" spans="1:5" ht="45" x14ac:dyDescent="0.25">
      <c r="A514" s="50">
        <f t="shared" si="32"/>
        <v>439</v>
      </c>
      <c r="B514" s="21" t="s">
        <v>310</v>
      </c>
      <c r="C514" s="22" t="s">
        <v>43</v>
      </c>
      <c r="D514" s="23">
        <v>1.7999999999999999E-2</v>
      </c>
      <c r="E514" s="23"/>
    </row>
    <row r="515" spans="1:5" ht="30" x14ac:dyDescent="0.25">
      <c r="A515" s="50">
        <f t="shared" si="32"/>
        <v>440</v>
      </c>
      <c r="B515" s="21" t="s">
        <v>311</v>
      </c>
      <c r="C515" s="22" t="s">
        <v>38</v>
      </c>
      <c r="D515" s="23">
        <v>0.2142</v>
      </c>
      <c r="E515" s="23"/>
    </row>
    <row r="516" spans="1:5" ht="30" x14ac:dyDescent="0.25">
      <c r="A516" s="50">
        <f t="shared" si="32"/>
        <v>441</v>
      </c>
      <c r="B516" s="21" t="s">
        <v>312</v>
      </c>
      <c r="C516" s="22" t="s">
        <v>39</v>
      </c>
      <c r="D516" s="23">
        <v>1.827</v>
      </c>
      <c r="E516" s="23"/>
    </row>
    <row r="517" spans="1:5" ht="30" x14ac:dyDescent="0.25">
      <c r="A517" s="50">
        <f t="shared" si="32"/>
        <v>442</v>
      </c>
      <c r="B517" s="21" t="s">
        <v>313</v>
      </c>
      <c r="C517" s="22" t="s">
        <v>31</v>
      </c>
      <c r="D517" s="23">
        <v>1.7999999999999999E-2</v>
      </c>
      <c r="E517" s="23"/>
    </row>
    <row r="518" spans="1:5" s="18" customFormat="1" x14ac:dyDescent="0.25">
      <c r="A518" s="50">
        <f t="shared" si="32"/>
        <v>443</v>
      </c>
      <c r="B518" s="21" t="s">
        <v>314</v>
      </c>
      <c r="C518" s="22" t="s">
        <v>39</v>
      </c>
      <c r="D518" s="23">
        <v>3.6700000000000003E-2</v>
      </c>
      <c r="E518" s="23"/>
    </row>
    <row r="519" spans="1:5" ht="45" x14ac:dyDescent="0.25">
      <c r="A519" s="50">
        <f t="shared" si="32"/>
        <v>444</v>
      </c>
      <c r="B519" s="21" t="s">
        <v>194</v>
      </c>
      <c r="C519" s="22" t="s">
        <v>31</v>
      </c>
      <c r="D519" s="23">
        <v>8.6999999999999994E-2</v>
      </c>
      <c r="E519" s="23"/>
    </row>
    <row r="520" spans="1:5" ht="60" x14ac:dyDescent="0.25">
      <c r="A520" s="50">
        <f t="shared" si="32"/>
        <v>445</v>
      </c>
      <c r="B520" s="21" t="s">
        <v>393</v>
      </c>
      <c r="C520" s="22" t="s">
        <v>31</v>
      </c>
      <c r="D520" s="23">
        <v>1.6E-2</v>
      </c>
      <c r="E520" s="23"/>
    </row>
    <row r="521" spans="1:5" ht="45" x14ac:dyDescent="0.25">
      <c r="A521" s="50">
        <f t="shared" si="32"/>
        <v>446</v>
      </c>
      <c r="B521" s="21" t="s">
        <v>141</v>
      </c>
      <c r="C521" s="22" t="s">
        <v>31</v>
      </c>
      <c r="D521" s="23">
        <v>1.6E-2</v>
      </c>
      <c r="E521" s="23"/>
    </row>
    <row r="522" spans="1:5" ht="30" x14ac:dyDescent="0.25">
      <c r="A522" s="50">
        <f t="shared" si="32"/>
        <v>447</v>
      </c>
      <c r="B522" s="21" t="s">
        <v>114</v>
      </c>
      <c r="C522" s="22" t="s">
        <v>115</v>
      </c>
      <c r="D522" s="23">
        <v>1</v>
      </c>
      <c r="E522" s="23"/>
    </row>
    <row r="523" spans="1:5" x14ac:dyDescent="0.25">
      <c r="A523" s="50">
        <f t="shared" si="32"/>
        <v>448</v>
      </c>
      <c r="B523" s="21" t="s">
        <v>74</v>
      </c>
      <c r="C523" s="22" t="s">
        <v>115</v>
      </c>
      <c r="D523" s="23">
        <v>1</v>
      </c>
      <c r="E523" s="23"/>
    </row>
    <row r="524" spans="1:5" ht="30" x14ac:dyDescent="0.25">
      <c r="A524" s="50">
        <f t="shared" si="32"/>
        <v>449</v>
      </c>
      <c r="B524" s="46" t="s">
        <v>502</v>
      </c>
      <c r="C524" s="22" t="s">
        <v>31</v>
      </c>
      <c r="D524" s="23">
        <v>0.10299999999999999</v>
      </c>
      <c r="E524" s="23"/>
    </row>
    <row r="525" spans="1:5" ht="30" x14ac:dyDescent="0.25">
      <c r="A525" s="50">
        <f t="shared" si="32"/>
        <v>450</v>
      </c>
      <c r="B525" s="21" t="s">
        <v>69</v>
      </c>
      <c r="C525" s="22" t="s">
        <v>38</v>
      </c>
      <c r="D525" s="42">
        <v>1.06E-3</v>
      </c>
      <c r="E525" s="23"/>
    </row>
    <row r="526" spans="1:5" s="18" customFormat="1" ht="30" x14ac:dyDescent="0.25">
      <c r="A526" s="50">
        <f t="shared" si="32"/>
        <v>451</v>
      </c>
      <c r="B526" s="21" t="s">
        <v>97</v>
      </c>
      <c r="C526" s="22" t="s">
        <v>31</v>
      </c>
      <c r="D526" s="23">
        <v>0.10299999999999999</v>
      </c>
      <c r="E526" s="23"/>
    </row>
    <row r="527" spans="1:5" ht="30" x14ac:dyDescent="0.25">
      <c r="A527" s="50">
        <f t="shared" si="32"/>
        <v>452</v>
      </c>
      <c r="B527" s="21" t="s">
        <v>98</v>
      </c>
      <c r="C527" s="22" t="s">
        <v>31</v>
      </c>
      <c r="D527" s="23">
        <v>0.10299999999999999</v>
      </c>
      <c r="E527" s="23"/>
    </row>
    <row r="528" spans="1:5" x14ac:dyDescent="0.25">
      <c r="A528" s="50">
        <f t="shared" si="32"/>
        <v>453</v>
      </c>
      <c r="B528" s="21" t="s">
        <v>99</v>
      </c>
      <c r="C528" s="22" t="s">
        <v>60</v>
      </c>
      <c r="D528" s="23">
        <v>1.0820000000000001</v>
      </c>
      <c r="E528" s="23"/>
    </row>
    <row r="529" spans="1:5" ht="30" x14ac:dyDescent="0.25">
      <c r="A529" s="50">
        <f t="shared" si="32"/>
        <v>454</v>
      </c>
      <c r="B529" s="21" t="s">
        <v>100</v>
      </c>
      <c r="C529" s="22" t="s">
        <v>49</v>
      </c>
      <c r="D529" s="23">
        <v>2.8325</v>
      </c>
      <c r="E529" s="23"/>
    </row>
    <row r="530" spans="1:5" x14ac:dyDescent="0.25">
      <c r="A530" s="50">
        <f t="shared" si="32"/>
        <v>455</v>
      </c>
      <c r="B530" s="21" t="s">
        <v>101</v>
      </c>
      <c r="C530" s="22" t="s">
        <v>38</v>
      </c>
      <c r="D530" s="23">
        <v>1.9E-3</v>
      </c>
      <c r="E530" s="23"/>
    </row>
    <row r="531" spans="1:5" x14ac:dyDescent="0.25">
      <c r="A531" s="50">
        <f t="shared" si="32"/>
        <v>456</v>
      </c>
      <c r="B531" s="21" t="s">
        <v>102</v>
      </c>
      <c r="C531" s="22" t="s">
        <v>49</v>
      </c>
      <c r="D531" s="23">
        <v>0.13</v>
      </c>
      <c r="E531" s="23"/>
    </row>
    <row r="532" spans="1:5" x14ac:dyDescent="0.25">
      <c r="A532" s="50">
        <f t="shared" si="32"/>
        <v>457</v>
      </c>
      <c r="B532" s="21" t="s">
        <v>103</v>
      </c>
      <c r="C532" s="22" t="s">
        <v>31</v>
      </c>
      <c r="D532" s="23">
        <v>0.10299999999999999</v>
      </c>
      <c r="E532" s="23"/>
    </row>
    <row r="533" spans="1:5" x14ac:dyDescent="0.25">
      <c r="A533" s="50">
        <f t="shared" si="32"/>
        <v>458</v>
      </c>
      <c r="B533" s="21" t="s">
        <v>101</v>
      </c>
      <c r="C533" s="22" t="s">
        <v>38</v>
      </c>
      <c r="D533" s="23">
        <v>1.5E-3</v>
      </c>
      <c r="E533" s="23"/>
    </row>
    <row r="534" spans="1:5" x14ac:dyDescent="0.25">
      <c r="A534" s="50">
        <f t="shared" si="32"/>
        <v>459</v>
      </c>
      <c r="B534" s="21" t="s">
        <v>102</v>
      </c>
      <c r="C534" s="22" t="s">
        <v>49</v>
      </c>
      <c r="D534" s="23">
        <v>0.11</v>
      </c>
      <c r="E534" s="23"/>
    </row>
    <row r="535" spans="1:5" x14ac:dyDescent="0.25">
      <c r="A535" s="74" t="s">
        <v>249</v>
      </c>
      <c r="B535" s="75"/>
      <c r="C535" s="75"/>
      <c r="D535" s="75"/>
      <c r="E535" s="76"/>
    </row>
    <row r="536" spans="1:5" ht="30" x14ac:dyDescent="0.25">
      <c r="A536" s="17">
        <f>A534+1</f>
        <v>460</v>
      </c>
      <c r="B536" s="17" t="s">
        <v>367</v>
      </c>
      <c r="C536" s="17" t="s">
        <v>42</v>
      </c>
      <c r="D536" s="17">
        <v>5.09</v>
      </c>
      <c r="E536" s="17"/>
    </row>
    <row r="537" spans="1:5" ht="30" x14ac:dyDescent="0.25">
      <c r="A537" s="17">
        <f>A536+1</f>
        <v>461</v>
      </c>
      <c r="B537" s="17" t="s">
        <v>368</v>
      </c>
      <c r="C537" s="17" t="s">
        <v>42</v>
      </c>
      <c r="D537" s="17">
        <v>2.56</v>
      </c>
      <c r="E537" s="17"/>
    </row>
    <row r="538" spans="1:5" ht="30" x14ac:dyDescent="0.25">
      <c r="A538" s="17">
        <f t="shared" ref="A538:A559" si="33">A537+1</f>
        <v>462</v>
      </c>
      <c r="B538" s="17" t="s">
        <v>369</v>
      </c>
      <c r="C538" s="17" t="s">
        <v>42</v>
      </c>
      <c r="D538" s="17">
        <v>5.09</v>
      </c>
      <c r="E538" s="17"/>
    </row>
    <row r="539" spans="1:5" ht="45" x14ac:dyDescent="0.25">
      <c r="A539" s="17">
        <f t="shared" si="33"/>
        <v>463</v>
      </c>
      <c r="B539" s="17" t="s">
        <v>370</v>
      </c>
      <c r="C539" s="17" t="s">
        <v>58</v>
      </c>
      <c r="D539" s="17">
        <v>509</v>
      </c>
      <c r="E539" s="17"/>
    </row>
    <row r="540" spans="1:5" ht="30" x14ac:dyDescent="0.25">
      <c r="A540" s="17">
        <f t="shared" si="33"/>
        <v>464</v>
      </c>
      <c r="B540" s="17" t="s">
        <v>250</v>
      </c>
      <c r="C540" s="17" t="s">
        <v>61</v>
      </c>
      <c r="D540" s="17">
        <v>240</v>
      </c>
      <c r="E540" s="17"/>
    </row>
    <row r="541" spans="1:5" ht="30" x14ac:dyDescent="0.25">
      <c r="A541" s="17">
        <f t="shared" si="33"/>
        <v>465</v>
      </c>
      <c r="B541" s="17" t="s">
        <v>371</v>
      </c>
      <c r="C541" s="17" t="s">
        <v>61</v>
      </c>
      <c r="D541" s="17">
        <v>110</v>
      </c>
      <c r="E541" s="17"/>
    </row>
    <row r="542" spans="1:5" ht="60" x14ac:dyDescent="0.25">
      <c r="A542" s="17">
        <f t="shared" si="33"/>
        <v>466</v>
      </c>
      <c r="B542" s="17" t="s">
        <v>372</v>
      </c>
      <c r="C542" s="17" t="s">
        <v>61</v>
      </c>
      <c r="D542" s="17">
        <v>110</v>
      </c>
      <c r="E542" s="17"/>
    </row>
    <row r="543" spans="1:5" ht="45" x14ac:dyDescent="0.25">
      <c r="A543" s="17">
        <f t="shared" si="33"/>
        <v>467</v>
      </c>
      <c r="B543" s="17" t="s">
        <v>179</v>
      </c>
      <c r="C543" s="17" t="s">
        <v>42</v>
      </c>
      <c r="D543" s="17">
        <v>2.56</v>
      </c>
      <c r="E543" s="17"/>
    </row>
    <row r="544" spans="1:5" ht="30" x14ac:dyDescent="0.25">
      <c r="A544" s="17">
        <f t="shared" si="33"/>
        <v>468</v>
      </c>
      <c r="B544" s="17" t="s">
        <v>351</v>
      </c>
      <c r="C544" s="17" t="s">
        <v>58</v>
      </c>
      <c r="D544" s="17">
        <v>256</v>
      </c>
      <c r="E544" s="17"/>
    </row>
    <row r="545" spans="1:5" ht="30" x14ac:dyDescent="0.25">
      <c r="A545" s="17">
        <f t="shared" si="33"/>
        <v>469</v>
      </c>
      <c r="B545" s="17" t="s">
        <v>178</v>
      </c>
      <c r="C545" s="17" t="s">
        <v>61</v>
      </c>
      <c r="D545" s="17">
        <v>120</v>
      </c>
      <c r="E545" s="17"/>
    </row>
    <row r="546" spans="1:5" ht="30" x14ac:dyDescent="0.25">
      <c r="A546" s="17">
        <f t="shared" si="33"/>
        <v>470</v>
      </c>
      <c r="B546" s="17" t="s">
        <v>211</v>
      </c>
      <c r="C546" s="17" t="s">
        <v>61</v>
      </c>
      <c r="D546" s="17">
        <v>2</v>
      </c>
      <c r="E546" s="17"/>
    </row>
    <row r="547" spans="1:5" x14ac:dyDescent="0.25">
      <c r="A547" s="17">
        <f t="shared" si="33"/>
        <v>471</v>
      </c>
      <c r="B547" s="17" t="s">
        <v>251</v>
      </c>
      <c r="C547" s="17" t="s">
        <v>61</v>
      </c>
      <c r="D547" s="17">
        <v>2</v>
      </c>
      <c r="E547" s="17"/>
    </row>
    <row r="548" spans="1:5" x14ac:dyDescent="0.25">
      <c r="A548" s="17">
        <f t="shared" si="33"/>
        <v>472</v>
      </c>
      <c r="B548" s="17" t="s">
        <v>54</v>
      </c>
      <c r="C548" s="17" t="s">
        <v>68</v>
      </c>
      <c r="D548" s="17">
        <v>0.9</v>
      </c>
      <c r="E548" s="17"/>
    </row>
    <row r="549" spans="1:5" x14ac:dyDescent="0.25">
      <c r="A549" s="17">
        <f t="shared" si="33"/>
        <v>473</v>
      </c>
      <c r="B549" s="17" t="s">
        <v>373</v>
      </c>
      <c r="C549" s="17" t="s">
        <v>68</v>
      </c>
      <c r="D549" s="17">
        <v>0.2</v>
      </c>
      <c r="E549" s="17"/>
    </row>
    <row r="550" spans="1:5" x14ac:dyDescent="0.25">
      <c r="A550" s="17">
        <f t="shared" si="33"/>
        <v>474</v>
      </c>
      <c r="B550" s="17" t="s">
        <v>252</v>
      </c>
      <c r="C550" s="17" t="s">
        <v>222</v>
      </c>
      <c r="D550" s="17">
        <v>1</v>
      </c>
      <c r="E550" s="17"/>
    </row>
    <row r="551" spans="1:5" x14ac:dyDescent="0.25">
      <c r="A551" s="17">
        <f t="shared" si="33"/>
        <v>475</v>
      </c>
      <c r="B551" s="17" t="s">
        <v>253</v>
      </c>
      <c r="C551" s="17" t="s">
        <v>61</v>
      </c>
      <c r="D551" s="17">
        <v>90</v>
      </c>
      <c r="E551" s="17"/>
    </row>
    <row r="552" spans="1:5" ht="30" x14ac:dyDescent="0.25">
      <c r="A552" s="17">
        <f t="shared" si="33"/>
        <v>476</v>
      </c>
      <c r="B552" s="17" t="s">
        <v>254</v>
      </c>
      <c r="C552" s="17" t="s">
        <v>42</v>
      </c>
      <c r="D552" s="17">
        <v>3.36</v>
      </c>
      <c r="E552" s="17"/>
    </row>
    <row r="553" spans="1:5" x14ac:dyDescent="0.25">
      <c r="A553" s="17">
        <f t="shared" si="33"/>
        <v>477</v>
      </c>
      <c r="B553" s="17" t="s">
        <v>209</v>
      </c>
      <c r="C553" s="17" t="s">
        <v>115</v>
      </c>
      <c r="D553" s="17">
        <v>110</v>
      </c>
      <c r="E553" s="17"/>
    </row>
    <row r="554" spans="1:5" s="18" customFormat="1" x14ac:dyDescent="0.25">
      <c r="A554" s="17">
        <f t="shared" si="33"/>
        <v>478</v>
      </c>
      <c r="B554" s="17" t="s">
        <v>255</v>
      </c>
      <c r="C554" s="17" t="s">
        <v>61</v>
      </c>
      <c r="D554" s="17">
        <v>3</v>
      </c>
      <c r="E554" s="17"/>
    </row>
    <row r="555" spans="1:5" ht="30" x14ac:dyDescent="0.25">
      <c r="A555" s="17">
        <f t="shared" si="33"/>
        <v>479</v>
      </c>
      <c r="B555" s="17" t="s">
        <v>256</v>
      </c>
      <c r="C555" s="17" t="s">
        <v>61</v>
      </c>
      <c r="D555" s="17">
        <v>3</v>
      </c>
      <c r="E555" s="17"/>
    </row>
    <row r="556" spans="1:5" ht="30" x14ac:dyDescent="0.25">
      <c r="A556" s="17">
        <f t="shared" si="33"/>
        <v>480</v>
      </c>
      <c r="B556" s="17" t="s">
        <v>55</v>
      </c>
      <c r="C556" s="17" t="s">
        <v>61</v>
      </c>
      <c r="D556" s="17">
        <v>4</v>
      </c>
      <c r="E556" s="17"/>
    </row>
    <row r="557" spans="1:5" ht="30" x14ac:dyDescent="0.25">
      <c r="A557" s="17">
        <f t="shared" si="33"/>
        <v>481</v>
      </c>
      <c r="B557" s="17" t="s">
        <v>56</v>
      </c>
      <c r="C557" s="17" t="s">
        <v>42</v>
      </c>
      <c r="D557" s="17">
        <v>5.09</v>
      </c>
      <c r="E557" s="17"/>
    </row>
    <row r="558" spans="1:5" x14ac:dyDescent="0.25">
      <c r="A558" s="17">
        <f t="shared" si="33"/>
        <v>482</v>
      </c>
      <c r="B558" s="17" t="s">
        <v>257</v>
      </c>
      <c r="C558" s="17" t="s">
        <v>68</v>
      </c>
      <c r="D558" s="17">
        <v>1.1000000000000001</v>
      </c>
      <c r="E558" s="17"/>
    </row>
    <row r="559" spans="1:5" ht="45" x14ac:dyDescent="0.25">
      <c r="A559" s="17">
        <f t="shared" si="33"/>
        <v>483</v>
      </c>
      <c r="B559" s="17" t="s">
        <v>258</v>
      </c>
      <c r="C559" s="17" t="s">
        <v>57</v>
      </c>
      <c r="D559" s="17">
        <v>1</v>
      </c>
      <c r="E559" s="17"/>
    </row>
    <row r="560" spans="1:5" x14ac:dyDescent="0.25">
      <c r="A560" s="74" t="s">
        <v>259</v>
      </c>
      <c r="B560" s="75"/>
      <c r="C560" s="75"/>
      <c r="D560" s="75"/>
      <c r="E560" s="76"/>
    </row>
    <row r="561" spans="1:5" x14ac:dyDescent="0.25">
      <c r="A561" s="74" t="s">
        <v>260</v>
      </c>
      <c r="B561" s="75"/>
      <c r="C561" s="75"/>
      <c r="D561" s="75"/>
      <c r="E561" s="76"/>
    </row>
    <row r="562" spans="1:5" x14ac:dyDescent="0.25">
      <c r="A562" s="17">
        <f>A559+1</f>
        <v>484</v>
      </c>
      <c r="B562" s="17" t="s">
        <v>261</v>
      </c>
      <c r="C562" s="17" t="s">
        <v>31</v>
      </c>
      <c r="D562" s="17">
        <v>10.94</v>
      </c>
      <c r="E562" s="17"/>
    </row>
    <row r="563" spans="1:5" x14ac:dyDescent="0.25">
      <c r="A563" s="17">
        <f>A562+1</f>
        <v>485</v>
      </c>
      <c r="B563" s="17" t="s">
        <v>48</v>
      </c>
      <c r="C563" s="17" t="s">
        <v>38</v>
      </c>
      <c r="D563" s="17">
        <v>20.348400000000002</v>
      </c>
      <c r="E563" s="17"/>
    </row>
    <row r="564" spans="1:5" x14ac:dyDescent="0.25">
      <c r="A564" s="17">
        <f t="shared" ref="A564:A581" si="34">A563+1</f>
        <v>486</v>
      </c>
      <c r="B564" s="17" t="s">
        <v>262</v>
      </c>
      <c r="C564" s="17" t="s">
        <v>31</v>
      </c>
      <c r="D564" s="17">
        <v>1</v>
      </c>
      <c r="E564" s="17"/>
    </row>
    <row r="565" spans="1:5" x14ac:dyDescent="0.25">
      <c r="A565" s="17">
        <f t="shared" si="34"/>
        <v>487</v>
      </c>
      <c r="B565" s="17" t="s">
        <v>48</v>
      </c>
      <c r="C565" s="17" t="s">
        <v>38</v>
      </c>
      <c r="D565" s="17">
        <v>1.27</v>
      </c>
      <c r="E565" s="17"/>
    </row>
    <row r="566" spans="1:5" ht="30" x14ac:dyDescent="0.25">
      <c r="A566" s="24">
        <f t="shared" si="34"/>
        <v>488</v>
      </c>
      <c r="B566" s="24" t="s">
        <v>263</v>
      </c>
      <c r="C566" s="24" t="s">
        <v>39</v>
      </c>
      <c r="D566" s="24">
        <v>0.8</v>
      </c>
      <c r="E566" s="17"/>
    </row>
    <row r="567" spans="1:5" x14ac:dyDescent="0.25">
      <c r="A567" s="17">
        <f t="shared" si="34"/>
        <v>489</v>
      </c>
      <c r="B567" s="17" t="s">
        <v>264</v>
      </c>
      <c r="C567" s="17" t="s">
        <v>31</v>
      </c>
      <c r="D567" s="17">
        <v>10.94</v>
      </c>
      <c r="E567" s="17"/>
    </row>
    <row r="568" spans="1:5" x14ac:dyDescent="0.25">
      <c r="A568" s="17">
        <f t="shared" si="34"/>
        <v>490</v>
      </c>
      <c r="B568" s="17" t="s">
        <v>265</v>
      </c>
      <c r="C568" s="17" t="s">
        <v>40</v>
      </c>
      <c r="D568" s="17">
        <v>1203.4000000000001</v>
      </c>
      <c r="E568" s="17"/>
    </row>
    <row r="569" spans="1:5" s="18" customFormat="1" ht="30" x14ac:dyDescent="0.25">
      <c r="A569" s="17">
        <f t="shared" si="34"/>
        <v>491</v>
      </c>
      <c r="B569" s="17" t="s">
        <v>266</v>
      </c>
      <c r="C569" s="17" t="s">
        <v>31</v>
      </c>
      <c r="D569" s="17">
        <v>10.94</v>
      </c>
      <c r="E569" s="17"/>
    </row>
    <row r="570" spans="1:5" x14ac:dyDescent="0.25">
      <c r="A570" s="17">
        <f t="shared" si="34"/>
        <v>492</v>
      </c>
      <c r="B570" s="17" t="s">
        <v>374</v>
      </c>
      <c r="C570" s="17" t="s">
        <v>40</v>
      </c>
      <c r="D570" s="17">
        <v>1225</v>
      </c>
      <c r="E570" s="17"/>
    </row>
    <row r="571" spans="1:5" ht="30" x14ac:dyDescent="0.25">
      <c r="A571" s="17">
        <f t="shared" si="34"/>
        <v>493</v>
      </c>
      <c r="B571" s="17" t="s">
        <v>267</v>
      </c>
      <c r="C571" s="17" t="s">
        <v>40</v>
      </c>
      <c r="D571" s="17">
        <v>43.5</v>
      </c>
      <c r="E571" s="17"/>
    </row>
    <row r="572" spans="1:5" x14ac:dyDescent="0.25">
      <c r="A572" s="17">
        <f t="shared" si="34"/>
        <v>494</v>
      </c>
      <c r="B572" s="17" t="s">
        <v>375</v>
      </c>
      <c r="C572" s="17" t="s">
        <v>42</v>
      </c>
      <c r="D572" s="17">
        <v>0.61</v>
      </c>
      <c r="E572" s="17"/>
    </row>
    <row r="573" spans="1:5" ht="30" x14ac:dyDescent="0.25">
      <c r="A573" s="17">
        <f t="shared" si="34"/>
        <v>495</v>
      </c>
      <c r="B573" s="17" t="s">
        <v>376</v>
      </c>
      <c r="C573" s="17" t="s">
        <v>61</v>
      </c>
      <c r="D573" s="17">
        <v>31</v>
      </c>
      <c r="E573" s="17"/>
    </row>
    <row r="574" spans="1:5" x14ac:dyDescent="0.25">
      <c r="A574" s="17">
        <f t="shared" si="34"/>
        <v>496</v>
      </c>
      <c r="B574" s="17" t="s">
        <v>268</v>
      </c>
      <c r="C574" s="17" t="s">
        <v>39</v>
      </c>
      <c r="D574" s="17">
        <v>10</v>
      </c>
      <c r="E574" s="17"/>
    </row>
    <row r="575" spans="1:5" x14ac:dyDescent="0.25">
      <c r="A575" s="17">
        <f t="shared" si="34"/>
        <v>497</v>
      </c>
      <c r="B575" s="17" t="s">
        <v>269</v>
      </c>
      <c r="C575" s="17" t="s">
        <v>39</v>
      </c>
      <c r="D575" s="17">
        <v>10</v>
      </c>
      <c r="E575" s="17"/>
    </row>
    <row r="576" spans="1:5" x14ac:dyDescent="0.25">
      <c r="A576" s="17">
        <f t="shared" si="34"/>
        <v>498</v>
      </c>
      <c r="B576" s="17" t="s">
        <v>270</v>
      </c>
      <c r="C576" s="17" t="s">
        <v>39</v>
      </c>
      <c r="D576" s="17">
        <v>10.3</v>
      </c>
      <c r="E576" s="17"/>
    </row>
    <row r="577" spans="1:5" x14ac:dyDescent="0.25">
      <c r="A577" s="17">
        <f t="shared" si="34"/>
        <v>499</v>
      </c>
      <c r="B577" s="17" t="s">
        <v>271</v>
      </c>
      <c r="C577" s="17" t="s">
        <v>40</v>
      </c>
      <c r="D577" s="17">
        <v>100</v>
      </c>
      <c r="E577" s="17"/>
    </row>
    <row r="578" spans="1:5" x14ac:dyDescent="0.25">
      <c r="A578" s="17">
        <f t="shared" si="34"/>
        <v>500</v>
      </c>
      <c r="B578" s="17" t="s">
        <v>272</v>
      </c>
      <c r="C578" s="17" t="s">
        <v>40</v>
      </c>
      <c r="D578" s="17">
        <v>100</v>
      </c>
      <c r="E578" s="17"/>
    </row>
    <row r="579" spans="1:5" x14ac:dyDescent="0.25">
      <c r="A579" s="17">
        <f t="shared" si="34"/>
        <v>501</v>
      </c>
      <c r="B579" s="17" t="s">
        <v>273</v>
      </c>
      <c r="C579" s="17" t="s">
        <v>31</v>
      </c>
      <c r="D579" s="17">
        <v>0.63600000000000001</v>
      </c>
      <c r="E579" s="17"/>
    </row>
    <row r="580" spans="1:5" x14ac:dyDescent="0.25">
      <c r="A580" s="17">
        <f t="shared" si="34"/>
        <v>502</v>
      </c>
      <c r="B580" s="17" t="s">
        <v>274</v>
      </c>
      <c r="C580" s="17" t="s">
        <v>31</v>
      </c>
      <c r="D580" s="17">
        <v>0.63600000000000001</v>
      </c>
      <c r="E580" s="17"/>
    </row>
    <row r="581" spans="1:5" ht="30" x14ac:dyDescent="0.25">
      <c r="A581" s="17">
        <f t="shared" si="34"/>
        <v>503</v>
      </c>
      <c r="B581" s="17" t="s">
        <v>275</v>
      </c>
      <c r="C581" s="17" t="s">
        <v>40</v>
      </c>
      <c r="D581" s="17">
        <v>63.6</v>
      </c>
      <c r="E581" s="17"/>
    </row>
    <row r="582" spans="1:5" ht="30" x14ac:dyDescent="0.25">
      <c r="A582" s="17">
        <f>A581+1</f>
        <v>504</v>
      </c>
      <c r="B582" s="17" t="s">
        <v>276</v>
      </c>
      <c r="C582" s="17" t="s">
        <v>58</v>
      </c>
      <c r="D582" s="17">
        <v>127.2</v>
      </c>
      <c r="E582" s="17"/>
    </row>
    <row r="583" spans="1:5" x14ac:dyDescent="0.25">
      <c r="A583" s="74" t="s">
        <v>277</v>
      </c>
      <c r="B583" s="75"/>
      <c r="C583" s="75"/>
      <c r="D583" s="75"/>
      <c r="E583" s="76"/>
    </row>
    <row r="584" spans="1:5" x14ac:dyDescent="0.25">
      <c r="A584" s="17">
        <f>A582+1</f>
        <v>505</v>
      </c>
      <c r="B584" s="17" t="s">
        <v>444</v>
      </c>
      <c r="C584" s="17" t="s">
        <v>31</v>
      </c>
      <c r="D584" s="17">
        <v>7.5700000000000003E-3</v>
      </c>
      <c r="E584" s="17"/>
    </row>
    <row r="585" spans="1:5" x14ac:dyDescent="0.25">
      <c r="A585" s="17">
        <f>A584+1</f>
        <v>506</v>
      </c>
      <c r="B585" s="17" t="s">
        <v>278</v>
      </c>
      <c r="C585" s="17" t="s">
        <v>38</v>
      </c>
      <c r="D585" s="17">
        <v>0.02</v>
      </c>
      <c r="E585" s="17"/>
    </row>
    <row r="586" spans="1:5" x14ac:dyDescent="0.25">
      <c r="A586" s="17">
        <f t="shared" ref="A586:A593" si="35">A585+1</f>
        <v>507</v>
      </c>
      <c r="B586" s="17" t="s">
        <v>377</v>
      </c>
      <c r="C586" s="17" t="s">
        <v>39</v>
      </c>
      <c r="D586" s="17">
        <v>0.04</v>
      </c>
      <c r="E586" s="17"/>
    </row>
    <row r="587" spans="1:5" x14ac:dyDescent="0.25">
      <c r="A587" s="17">
        <f t="shared" si="35"/>
        <v>508</v>
      </c>
      <c r="B587" s="17" t="s">
        <v>378</v>
      </c>
      <c r="C587" s="17" t="s">
        <v>39</v>
      </c>
      <c r="D587" s="17">
        <v>4.0800000000000003E-2</v>
      </c>
      <c r="E587" s="17"/>
    </row>
    <row r="588" spans="1:5" x14ac:dyDescent="0.25">
      <c r="A588" s="17">
        <f t="shared" si="35"/>
        <v>509</v>
      </c>
      <c r="B588" s="17" t="s">
        <v>279</v>
      </c>
      <c r="C588" s="17" t="s">
        <v>40</v>
      </c>
      <c r="D588" s="17">
        <v>0.48</v>
      </c>
      <c r="E588" s="17"/>
    </row>
    <row r="589" spans="1:5" x14ac:dyDescent="0.25">
      <c r="A589" s="17">
        <f t="shared" si="35"/>
        <v>510</v>
      </c>
      <c r="B589" s="17" t="s">
        <v>379</v>
      </c>
      <c r="C589" s="17" t="s">
        <v>61</v>
      </c>
      <c r="D589" s="17">
        <v>1</v>
      </c>
      <c r="E589" s="17"/>
    </row>
    <row r="590" spans="1:5" ht="45" x14ac:dyDescent="0.25">
      <c r="A590" s="17">
        <f t="shared" si="35"/>
        <v>511</v>
      </c>
      <c r="B590" s="17" t="s">
        <v>130</v>
      </c>
      <c r="C590" s="17" t="s">
        <v>31</v>
      </c>
      <c r="D590" s="17">
        <v>5.4999999999999997E-3</v>
      </c>
      <c r="E590" s="17"/>
    </row>
    <row r="591" spans="1:5" x14ac:dyDescent="0.25">
      <c r="A591" s="17">
        <f t="shared" si="35"/>
        <v>512</v>
      </c>
      <c r="B591" s="17" t="s">
        <v>107</v>
      </c>
      <c r="C591" s="17" t="s">
        <v>40</v>
      </c>
      <c r="D591" s="17">
        <v>0.749</v>
      </c>
      <c r="E591" s="17"/>
    </row>
    <row r="592" spans="1:5" x14ac:dyDescent="0.25">
      <c r="A592" s="17">
        <f t="shared" si="35"/>
        <v>513</v>
      </c>
      <c r="B592" s="17" t="s">
        <v>199</v>
      </c>
      <c r="C592" s="17" t="s">
        <v>31</v>
      </c>
      <c r="D592" s="17">
        <v>5.4999999999999997E-3</v>
      </c>
      <c r="E592" s="17"/>
    </row>
    <row r="593" spans="1:5" ht="30" x14ac:dyDescent="0.25">
      <c r="A593" s="17">
        <f t="shared" si="35"/>
        <v>514</v>
      </c>
      <c r="B593" s="17" t="s">
        <v>196</v>
      </c>
      <c r="C593" s="17" t="s">
        <v>38</v>
      </c>
      <c r="D593" s="17">
        <v>1.4999999999999999E-4</v>
      </c>
      <c r="E593" s="17"/>
    </row>
    <row r="594" spans="1:5" x14ac:dyDescent="0.25">
      <c r="A594" s="74" t="s">
        <v>280</v>
      </c>
      <c r="B594" s="75"/>
      <c r="C594" s="75"/>
      <c r="D594" s="75"/>
      <c r="E594" s="76"/>
    </row>
    <row r="595" spans="1:5" x14ac:dyDescent="0.25">
      <c r="A595" s="17">
        <f>A593+1</f>
        <v>515</v>
      </c>
      <c r="B595" s="17" t="s">
        <v>281</v>
      </c>
      <c r="C595" s="17" t="s">
        <v>42</v>
      </c>
      <c r="D595" s="17">
        <v>1.272</v>
      </c>
      <c r="E595" s="17"/>
    </row>
    <row r="596" spans="1:5" ht="30" x14ac:dyDescent="0.25">
      <c r="A596" s="17">
        <f>A595+1</f>
        <v>516</v>
      </c>
      <c r="B596" s="17" t="s">
        <v>282</v>
      </c>
      <c r="C596" s="17" t="s">
        <v>61</v>
      </c>
      <c r="D596" s="17">
        <v>43</v>
      </c>
      <c r="E596" s="17"/>
    </row>
    <row r="597" spans="1:5" ht="30" x14ac:dyDescent="0.25">
      <c r="A597" s="17">
        <f t="shared" ref="A597:A609" si="36">A596+1</f>
        <v>517</v>
      </c>
      <c r="B597" s="17" t="s">
        <v>283</v>
      </c>
      <c r="C597" s="17" t="s">
        <v>61</v>
      </c>
      <c r="D597" s="17">
        <v>42</v>
      </c>
      <c r="E597" s="17"/>
    </row>
    <row r="598" spans="1:5" ht="30" x14ac:dyDescent="0.25">
      <c r="A598" s="17">
        <f t="shared" si="36"/>
        <v>518</v>
      </c>
      <c r="B598" s="17" t="s">
        <v>284</v>
      </c>
      <c r="C598" s="17" t="s">
        <v>61</v>
      </c>
      <c r="D598" s="17">
        <v>132</v>
      </c>
      <c r="E598" s="17"/>
    </row>
    <row r="599" spans="1:5" ht="30" x14ac:dyDescent="0.25">
      <c r="A599" s="17">
        <f t="shared" si="36"/>
        <v>519</v>
      </c>
      <c r="B599" s="17" t="s">
        <v>285</v>
      </c>
      <c r="C599" s="17" t="s">
        <v>61</v>
      </c>
      <c r="D599" s="17">
        <v>4</v>
      </c>
      <c r="E599" s="17"/>
    </row>
    <row r="600" spans="1:5" x14ac:dyDescent="0.25">
      <c r="A600" s="17">
        <f t="shared" si="36"/>
        <v>520</v>
      </c>
      <c r="B600" s="17" t="s">
        <v>286</v>
      </c>
      <c r="C600" s="17" t="s">
        <v>61</v>
      </c>
      <c r="D600" s="17">
        <v>4</v>
      </c>
      <c r="E600" s="17"/>
    </row>
    <row r="601" spans="1:5" ht="30" x14ac:dyDescent="0.25">
      <c r="A601" s="17">
        <f t="shared" si="36"/>
        <v>521</v>
      </c>
      <c r="B601" s="17" t="s">
        <v>287</v>
      </c>
      <c r="C601" s="17" t="s">
        <v>61</v>
      </c>
      <c r="D601" s="17">
        <v>4</v>
      </c>
      <c r="E601" s="17"/>
    </row>
    <row r="602" spans="1:5" ht="30" x14ac:dyDescent="0.25">
      <c r="A602" s="17">
        <f t="shared" si="36"/>
        <v>522</v>
      </c>
      <c r="B602" s="17" t="s">
        <v>288</v>
      </c>
      <c r="C602" s="17" t="s">
        <v>58</v>
      </c>
      <c r="D602" s="17">
        <v>28</v>
      </c>
      <c r="E602" s="17"/>
    </row>
    <row r="603" spans="1:5" ht="30" x14ac:dyDescent="0.25">
      <c r="A603" s="17">
        <f t="shared" si="36"/>
        <v>523</v>
      </c>
      <c r="B603" s="17" t="s">
        <v>380</v>
      </c>
      <c r="C603" s="17" t="s">
        <v>61</v>
      </c>
      <c r="D603" s="17">
        <v>8</v>
      </c>
      <c r="E603" s="17"/>
    </row>
    <row r="604" spans="1:5" ht="30" x14ac:dyDescent="0.25">
      <c r="A604" s="17">
        <f t="shared" si="36"/>
        <v>524</v>
      </c>
      <c r="B604" s="17" t="s">
        <v>289</v>
      </c>
      <c r="C604" s="17" t="s">
        <v>61</v>
      </c>
      <c r="D604" s="17">
        <v>4</v>
      </c>
      <c r="E604" s="17"/>
    </row>
    <row r="605" spans="1:5" ht="30" x14ac:dyDescent="0.25">
      <c r="A605" s="17">
        <f t="shared" si="36"/>
        <v>525</v>
      </c>
      <c r="B605" s="17" t="s">
        <v>290</v>
      </c>
      <c r="C605" s="17" t="s">
        <v>61</v>
      </c>
      <c r="D605" s="17">
        <v>24</v>
      </c>
      <c r="E605" s="17"/>
    </row>
    <row r="606" spans="1:5" x14ac:dyDescent="0.25">
      <c r="A606" s="17">
        <f t="shared" si="36"/>
        <v>526</v>
      </c>
      <c r="B606" s="17" t="s">
        <v>291</v>
      </c>
      <c r="C606" s="17" t="s">
        <v>61</v>
      </c>
      <c r="D606" s="17">
        <v>4</v>
      </c>
      <c r="E606" s="17"/>
    </row>
    <row r="607" spans="1:5" ht="30" x14ac:dyDescent="0.25">
      <c r="A607" s="17">
        <f t="shared" si="36"/>
        <v>527</v>
      </c>
      <c r="B607" s="17" t="s">
        <v>292</v>
      </c>
      <c r="C607" s="17" t="s">
        <v>61</v>
      </c>
      <c r="D607" s="17">
        <v>4</v>
      </c>
      <c r="E607" s="17"/>
    </row>
    <row r="608" spans="1:5" ht="45" x14ac:dyDescent="0.25">
      <c r="A608" s="17">
        <f t="shared" si="36"/>
        <v>528</v>
      </c>
      <c r="B608" s="17" t="s">
        <v>446</v>
      </c>
      <c r="C608" s="17" t="s">
        <v>70</v>
      </c>
      <c r="D608" s="17">
        <v>25.638000000000002</v>
      </c>
      <c r="E608" s="17"/>
    </row>
    <row r="609" spans="1:5" s="4" customFormat="1" ht="30" x14ac:dyDescent="0.25">
      <c r="A609" s="17">
        <f t="shared" si="36"/>
        <v>529</v>
      </c>
      <c r="B609" s="17" t="s">
        <v>443</v>
      </c>
      <c r="C609" s="17" t="s">
        <v>70</v>
      </c>
      <c r="D609" s="17">
        <v>25.638000000000002</v>
      </c>
      <c r="E609" s="17"/>
    </row>
    <row r="610" spans="1:5" x14ac:dyDescent="0.25">
      <c r="A610" s="74" t="s">
        <v>293</v>
      </c>
      <c r="B610" s="75"/>
      <c r="C610" s="75"/>
      <c r="D610" s="75"/>
      <c r="E610" s="76"/>
    </row>
    <row r="611" spans="1:5" ht="30" x14ac:dyDescent="0.25">
      <c r="A611" s="17">
        <f>A609+1</f>
        <v>530</v>
      </c>
      <c r="B611" s="17" t="s">
        <v>294</v>
      </c>
      <c r="C611" s="17" t="s">
        <v>31</v>
      </c>
      <c r="D611" s="17">
        <v>8.6240000000000006</v>
      </c>
      <c r="E611" s="17" t="s">
        <v>445</v>
      </c>
    </row>
    <row r="612" spans="1:5" x14ac:dyDescent="0.25">
      <c r="A612" s="17">
        <f>A611+1</f>
        <v>531</v>
      </c>
      <c r="B612" s="17" t="s">
        <v>46</v>
      </c>
      <c r="C612" s="17" t="s">
        <v>75</v>
      </c>
      <c r="D612" s="17">
        <v>79.900000000000006</v>
      </c>
      <c r="E612" s="17"/>
    </row>
    <row r="613" spans="1:5" x14ac:dyDescent="0.25">
      <c r="A613" s="17">
        <f t="shared" ref="A613:A627" si="37">A612+1</f>
        <v>532</v>
      </c>
      <c r="B613" s="17" t="s">
        <v>295</v>
      </c>
      <c r="C613" s="17" t="s">
        <v>39</v>
      </c>
      <c r="D613" s="17">
        <v>1.5980000000000001</v>
      </c>
      <c r="E613" s="17"/>
    </row>
    <row r="614" spans="1:5" x14ac:dyDescent="0.25">
      <c r="A614" s="17">
        <f t="shared" si="37"/>
        <v>533</v>
      </c>
      <c r="B614" s="17" t="s">
        <v>296</v>
      </c>
      <c r="C614" s="17" t="s">
        <v>38</v>
      </c>
      <c r="D614" s="17">
        <v>0.05</v>
      </c>
      <c r="E614" s="17"/>
    </row>
    <row r="615" spans="1:5" ht="30" x14ac:dyDescent="0.25">
      <c r="A615" s="17">
        <f t="shared" si="37"/>
        <v>534</v>
      </c>
      <c r="B615" s="43" t="s">
        <v>503</v>
      </c>
      <c r="C615" s="43" t="s">
        <v>31</v>
      </c>
      <c r="D615" s="43">
        <v>7.4</v>
      </c>
      <c r="E615" s="17"/>
    </row>
    <row r="616" spans="1:5" ht="30" x14ac:dyDescent="0.25">
      <c r="A616" s="17">
        <f t="shared" si="37"/>
        <v>535</v>
      </c>
      <c r="B616" s="43" t="s">
        <v>297</v>
      </c>
      <c r="C616" s="43" t="s">
        <v>40</v>
      </c>
      <c r="D616" s="43">
        <v>762.2</v>
      </c>
      <c r="E616" s="17"/>
    </row>
    <row r="617" spans="1:5" x14ac:dyDescent="0.25">
      <c r="A617" s="17">
        <f t="shared" si="37"/>
        <v>536</v>
      </c>
      <c r="B617" s="43" t="s">
        <v>504</v>
      </c>
      <c r="C617" s="43" t="s">
        <v>40</v>
      </c>
      <c r="D617" s="43">
        <v>740</v>
      </c>
      <c r="E617" s="17"/>
    </row>
    <row r="618" spans="1:5" x14ac:dyDescent="0.25">
      <c r="A618" s="17">
        <f t="shared" si="37"/>
        <v>537</v>
      </c>
      <c r="B618" s="43" t="s">
        <v>505</v>
      </c>
      <c r="C618" s="43" t="s">
        <v>40</v>
      </c>
      <c r="D618" s="43">
        <v>762.2</v>
      </c>
      <c r="E618" s="17"/>
    </row>
    <row r="619" spans="1:5" ht="30" x14ac:dyDescent="0.25">
      <c r="A619" s="17">
        <f>A617+1</f>
        <v>537</v>
      </c>
      <c r="B619" s="17" t="s">
        <v>381</v>
      </c>
      <c r="C619" s="17" t="s">
        <v>42</v>
      </c>
      <c r="D619" s="17">
        <v>1.014</v>
      </c>
      <c r="E619" s="17"/>
    </row>
    <row r="620" spans="1:5" x14ac:dyDescent="0.25">
      <c r="A620" s="17">
        <f t="shared" si="37"/>
        <v>538</v>
      </c>
      <c r="B620" s="17" t="s">
        <v>48</v>
      </c>
      <c r="C620" s="17" t="s">
        <v>38</v>
      </c>
      <c r="D620" s="17">
        <v>0.12168</v>
      </c>
      <c r="E620" s="17"/>
    </row>
    <row r="621" spans="1:5" ht="30" x14ac:dyDescent="0.25">
      <c r="A621" s="17">
        <f t="shared" si="37"/>
        <v>539</v>
      </c>
      <c r="B621" s="17" t="s">
        <v>382</v>
      </c>
      <c r="C621" s="17" t="s">
        <v>31</v>
      </c>
      <c r="D621" s="17">
        <v>0.46632000000000001</v>
      </c>
      <c r="E621" s="17"/>
    </row>
    <row r="622" spans="1:5" ht="45" x14ac:dyDescent="0.25">
      <c r="A622" s="17">
        <f t="shared" si="37"/>
        <v>540</v>
      </c>
      <c r="B622" s="21" t="s">
        <v>383</v>
      </c>
      <c r="C622" s="33" t="s">
        <v>384</v>
      </c>
      <c r="D622" s="23">
        <v>114.4</v>
      </c>
      <c r="E622" s="23"/>
    </row>
    <row r="623" spans="1:5" ht="45" x14ac:dyDescent="0.25">
      <c r="A623" s="17">
        <f t="shared" si="37"/>
        <v>541</v>
      </c>
      <c r="B623" s="21" t="s">
        <v>385</v>
      </c>
      <c r="C623" s="33" t="s">
        <v>384</v>
      </c>
      <c r="D623" s="23">
        <v>28</v>
      </c>
      <c r="E623" s="23"/>
    </row>
    <row r="624" spans="1:5" x14ac:dyDescent="0.25">
      <c r="A624" s="17">
        <f t="shared" si="37"/>
        <v>542</v>
      </c>
      <c r="B624" s="21" t="s">
        <v>386</v>
      </c>
      <c r="C624" s="22" t="s">
        <v>61</v>
      </c>
      <c r="D624" s="23">
        <v>3</v>
      </c>
      <c r="E624" s="23"/>
    </row>
    <row r="625" spans="1:5" x14ac:dyDescent="0.25">
      <c r="A625" s="17">
        <f t="shared" si="37"/>
        <v>543</v>
      </c>
      <c r="B625" s="21" t="s">
        <v>387</v>
      </c>
      <c r="C625" s="22" t="s">
        <v>61</v>
      </c>
      <c r="D625" s="23">
        <v>3</v>
      </c>
      <c r="E625" s="23"/>
    </row>
    <row r="626" spans="1:5" ht="30" x14ac:dyDescent="0.25">
      <c r="A626" s="17">
        <f t="shared" si="37"/>
        <v>544</v>
      </c>
      <c r="B626" s="21" t="s">
        <v>388</v>
      </c>
      <c r="C626" s="22" t="s">
        <v>42</v>
      </c>
      <c r="D626" s="23">
        <v>0.06</v>
      </c>
      <c r="E626" s="23"/>
    </row>
    <row r="627" spans="1:5" ht="30" x14ac:dyDescent="0.25">
      <c r="A627" s="17">
        <f t="shared" si="37"/>
        <v>545</v>
      </c>
      <c r="B627" s="21" t="s">
        <v>389</v>
      </c>
      <c r="C627" s="22" t="s">
        <v>58</v>
      </c>
      <c r="D627" s="23">
        <v>6</v>
      </c>
      <c r="E627" s="23"/>
    </row>
    <row r="628" spans="1:5" x14ac:dyDescent="0.25">
      <c r="A628" s="68" t="s">
        <v>298</v>
      </c>
      <c r="B628" s="69"/>
      <c r="C628" s="69"/>
      <c r="D628" s="69"/>
      <c r="E628" s="70"/>
    </row>
    <row r="629" spans="1:5" x14ac:dyDescent="0.25">
      <c r="A629" s="50">
        <v>572</v>
      </c>
      <c r="B629" s="21" t="s">
        <v>278</v>
      </c>
      <c r="C629" s="22" t="s">
        <v>38</v>
      </c>
      <c r="D629" s="23">
        <v>1.113</v>
      </c>
      <c r="E629" s="23"/>
    </row>
    <row r="630" spans="1:5" ht="30" x14ac:dyDescent="0.25">
      <c r="A630" s="50">
        <f>A629+1</f>
        <v>573</v>
      </c>
      <c r="B630" s="21" t="s">
        <v>299</v>
      </c>
      <c r="C630" s="22" t="s">
        <v>38</v>
      </c>
      <c r="D630" s="23">
        <v>0.59599999999999997</v>
      </c>
      <c r="E630" s="23"/>
    </row>
    <row r="631" spans="1:5" ht="30" x14ac:dyDescent="0.25">
      <c r="A631" s="50">
        <f t="shared" ref="A631:A635" si="38">A630+1</f>
        <v>574</v>
      </c>
      <c r="B631" s="21" t="s">
        <v>300</v>
      </c>
      <c r="C631" s="22" t="s">
        <v>38</v>
      </c>
      <c r="D631" s="23">
        <v>0.316</v>
      </c>
      <c r="E631" s="23"/>
    </row>
    <row r="632" spans="1:5" x14ac:dyDescent="0.25">
      <c r="A632" s="50">
        <f t="shared" si="38"/>
        <v>575</v>
      </c>
      <c r="B632" s="21" t="s">
        <v>301</v>
      </c>
      <c r="C632" s="22" t="s">
        <v>38</v>
      </c>
      <c r="D632" s="23">
        <v>0.20100000000000001</v>
      </c>
      <c r="E632" s="23"/>
    </row>
    <row r="633" spans="1:5" ht="30" x14ac:dyDescent="0.25">
      <c r="A633" s="50">
        <f t="shared" si="38"/>
        <v>576</v>
      </c>
      <c r="B633" s="21" t="s">
        <v>390</v>
      </c>
      <c r="C633" s="22" t="s">
        <v>38</v>
      </c>
      <c r="D633" s="23">
        <v>1.113</v>
      </c>
      <c r="E633" s="23"/>
    </row>
    <row r="634" spans="1:5" ht="30" x14ac:dyDescent="0.25">
      <c r="A634" s="50">
        <f t="shared" si="38"/>
        <v>577</v>
      </c>
      <c r="B634" s="21" t="s">
        <v>302</v>
      </c>
      <c r="C634" s="22" t="s">
        <v>31</v>
      </c>
      <c r="D634" s="23">
        <v>0.86499999999999999</v>
      </c>
      <c r="E634" s="23"/>
    </row>
    <row r="635" spans="1:5" x14ac:dyDescent="0.25">
      <c r="A635" s="50">
        <f t="shared" si="38"/>
        <v>578</v>
      </c>
      <c r="B635" s="21" t="s">
        <v>303</v>
      </c>
      <c r="C635" s="22" t="s">
        <v>38</v>
      </c>
      <c r="D635" s="23">
        <v>2.1299999999999999E-2</v>
      </c>
      <c r="E635" s="23"/>
    </row>
    <row r="636" spans="1:5" x14ac:dyDescent="0.25">
      <c r="A636" s="68" t="s">
        <v>315</v>
      </c>
      <c r="B636" s="69"/>
      <c r="C636" s="69"/>
      <c r="D636" s="69"/>
      <c r="E636" s="70"/>
    </row>
    <row r="637" spans="1:5" ht="30" x14ac:dyDescent="0.25">
      <c r="A637" s="50">
        <v>579</v>
      </c>
      <c r="B637" s="21" t="s">
        <v>316</v>
      </c>
      <c r="C637" s="22" t="s">
        <v>31</v>
      </c>
      <c r="D637" s="23">
        <v>1.44</v>
      </c>
      <c r="E637" s="23"/>
    </row>
    <row r="638" spans="1:5" x14ac:dyDescent="0.25">
      <c r="A638" s="50">
        <f>A637+1</f>
        <v>580</v>
      </c>
      <c r="B638" s="21" t="s">
        <v>317</v>
      </c>
      <c r="C638" s="22" t="s">
        <v>61</v>
      </c>
      <c r="D638" s="23">
        <v>12</v>
      </c>
      <c r="E638" s="23"/>
    </row>
    <row r="639" spans="1:5" ht="30" x14ac:dyDescent="0.25">
      <c r="A639" s="50">
        <f t="shared" ref="A639:A661" si="39">A638+1</f>
        <v>581</v>
      </c>
      <c r="B639" s="21" t="s">
        <v>318</v>
      </c>
      <c r="C639" s="22" t="s">
        <v>31</v>
      </c>
      <c r="D639" s="23">
        <v>0.06</v>
      </c>
      <c r="E639" s="23"/>
    </row>
    <row r="640" spans="1:5" x14ac:dyDescent="0.25">
      <c r="A640" s="50">
        <f t="shared" si="39"/>
        <v>582</v>
      </c>
      <c r="B640" s="21" t="s">
        <v>319</v>
      </c>
      <c r="C640" s="22" t="s">
        <v>40</v>
      </c>
      <c r="D640" s="23">
        <v>6</v>
      </c>
      <c r="E640" s="23"/>
    </row>
    <row r="641" spans="1:5" ht="30" x14ac:dyDescent="0.25">
      <c r="A641" s="50">
        <f t="shared" si="39"/>
        <v>583</v>
      </c>
      <c r="B641" s="21" t="s">
        <v>318</v>
      </c>
      <c r="C641" s="22" t="s">
        <v>31</v>
      </c>
      <c r="D641" s="23">
        <v>0.05</v>
      </c>
      <c r="E641" s="23"/>
    </row>
    <row r="642" spans="1:5" x14ac:dyDescent="0.25">
      <c r="A642" s="50">
        <f t="shared" si="39"/>
        <v>584</v>
      </c>
      <c r="B642" s="21" t="s">
        <v>394</v>
      </c>
      <c r="C642" s="22" t="s">
        <v>40</v>
      </c>
      <c r="D642" s="23">
        <v>5</v>
      </c>
      <c r="E642" s="23"/>
    </row>
    <row r="643" spans="1:5" ht="45" x14ac:dyDescent="0.25">
      <c r="A643" s="50">
        <f t="shared" si="39"/>
        <v>585</v>
      </c>
      <c r="B643" s="21" t="s">
        <v>320</v>
      </c>
      <c r="C643" s="22" t="s">
        <v>31</v>
      </c>
      <c r="D643" s="23">
        <v>1.1399999999999999</v>
      </c>
      <c r="E643" s="23"/>
    </row>
    <row r="644" spans="1:5" x14ac:dyDescent="0.25">
      <c r="A644" s="50">
        <f t="shared" si="39"/>
        <v>586</v>
      </c>
      <c r="B644" s="21" t="s">
        <v>395</v>
      </c>
      <c r="C644" s="22" t="s">
        <v>40</v>
      </c>
      <c r="D644" s="23">
        <v>114</v>
      </c>
      <c r="E644" s="23"/>
    </row>
    <row r="645" spans="1:5" ht="45" x14ac:dyDescent="0.25">
      <c r="A645" s="50">
        <f t="shared" si="39"/>
        <v>587</v>
      </c>
      <c r="B645" s="21" t="s">
        <v>320</v>
      </c>
      <c r="C645" s="22" t="s">
        <v>31</v>
      </c>
      <c r="D645" s="23">
        <v>0.42</v>
      </c>
      <c r="E645" s="23"/>
    </row>
    <row r="646" spans="1:5" x14ac:dyDescent="0.25">
      <c r="A646" s="50">
        <f t="shared" si="39"/>
        <v>588</v>
      </c>
      <c r="B646" s="21" t="s">
        <v>396</v>
      </c>
      <c r="C646" s="22" t="s">
        <v>40</v>
      </c>
      <c r="D646" s="23">
        <v>42</v>
      </c>
      <c r="E646" s="23"/>
    </row>
    <row r="647" spans="1:5" ht="45" x14ac:dyDescent="0.25">
      <c r="A647" s="50">
        <f t="shared" si="39"/>
        <v>589</v>
      </c>
      <c r="B647" s="21" t="s">
        <v>320</v>
      </c>
      <c r="C647" s="22" t="s">
        <v>31</v>
      </c>
      <c r="D647" s="23">
        <v>0.24</v>
      </c>
      <c r="E647" s="23"/>
    </row>
    <row r="648" spans="1:5" x14ac:dyDescent="0.25">
      <c r="A648" s="50">
        <f t="shared" si="39"/>
        <v>590</v>
      </c>
      <c r="B648" s="21" t="s">
        <v>397</v>
      </c>
      <c r="C648" s="22" t="s">
        <v>40</v>
      </c>
      <c r="D648" s="23">
        <v>24</v>
      </c>
      <c r="E648" s="23"/>
    </row>
    <row r="649" spans="1:5" ht="45" x14ac:dyDescent="0.25">
      <c r="A649" s="50">
        <f t="shared" si="39"/>
        <v>591</v>
      </c>
      <c r="B649" s="21" t="s">
        <v>320</v>
      </c>
      <c r="C649" s="22" t="s">
        <v>31</v>
      </c>
      <c r="D649" s="23">
        <v>0.78400000000000003</v>
      </c>
      <c r="E649" s="23"/>
    </row>
    <row r="650" spans="1:5" x14ac:dyDescent="0.25">
      <c r="A650" s="50">
        <f t="shared" si="39"/>
        <v>592</v>
      </c>
      <c r="B650" s="21" t="s">
        <v>398</v>
      </c>
      <c r="C650" s="22" t="s">
        <v>40</v>
      </c>
      <c r="D650" s="23">
        <v>78.400000000000006</v>
      </c>
      <c r="E650" s="23"/>
    </row>
    <row r="651" spans="1:5" x14ac:dyDescent="0.25">
      <c r="A651" s="50">
        <f t="shared" si="39"/>
        <v>593</v>
      </c>
      <c r="B651" s="21" t="s">
        <v>321</v>
      </c>
      <c r="C651" s="22" t="s">
        <v>61</v>
      </c>
      <c r="D651" s="23">
        <v>12</v>
      </c>
      <c r="E651" s="23"/>
    </row>
    <row r="652" spans="1:5" x14ac:dyDescent="0.25">
      <c r="A652" s="50">
        <f t="shared" si="39"/>
        <v>594</v>
      </c>
      <c r="B652" s="21" t="s">
        <v>322</v>
      </c>
      <c r="C652" s="22" t="s">
        <v>61</v>
      </c>
      <c r="D652" s="23">
        <v>12</v>
      </c>
      <c r="E652" s="23"/>
    </row>
    <row r="653" spans="1:5" ht="30" x14ac:dyDescent="0.25">
      <c r="A653" s="50">
        <f t="shared" si="39"/>
        <v>595</v>
      </c>
      <c r="B653" s="21" t="s">
        <v>323</v>
      </c>
      <c r="C653" s="22" t="s">
        <v>61</v>
      </c>
      <c r="D653" s="23">
        <v>13</v>
      </c>
      <c r="E653" s="23"/>
    </row>
    <row r="654" spans="1:5" x14ac:dyDescent="0.25">
      <c r="A654" s="50">
        <f t="shared" si="39"/>
        <v>596</v>
      </c>
      <c r="B654" s="21" t="s">
        <v>399</v>
      </c>
      <c r="C654" s="22" t="s">
        <v>61</v>
      </c>
      <c r="D654" s="23">
        <v>13</v>
      </c>
      <c r="E654" s="23"/>
    </row>
    <row r="655" spans="1:5" ht="30" x14ac:dyDescent="0.25">
      <c r="A655" s="50">
        <f t="shared" si="39"/>
        <v>597</v>
      </c>
      <c r="B655" s="21" t="s">
        <v>324</v>
      </c>
      <c r="C655" s="22" t="s">
        <v>145</v>
      </c>
      <c r="D655" s="23">
        <v>1.2</v>
      </c>
      <c r="E655" s="23"/>
    </row>
    <row r="656" spans="1:5" ht="30" x14ac:dyDescent="0.25">
      <c r="A656" s="50">
        <f t="shared" si="39"/>
        <v>598</v>
      </c>
      <c r="B656" s="21" t="s">
        <v>400</v>
      </c>
      <c r="C656" s="22" t="s">
        <v>61</v>
      </c>
      <c r="D656" s="23">
        <v>12</v>
      </c>
      <c r="E656" s="23"/>
    </row>
    <row r="657" spans="1:5" x14ac:dyDescent="0.25">
      <c r="A657" s="50">
        <f t="shared" si="39"/>
        <v>599</v>
      </c>
      <c r="B657" s="21" t="s">
        <v>325</v>
      </c>
      <c r="C657" s="22" t="s">
        <v>61</v>
      </c>
      <c r="D657" s="23">
        <v>76</v>
      </c>
      <c r="E657" s="23"/>
    </row>
    <row r="658" spans="1:5" x14ac:dyDescent="0.25">
      <c r="A658" s="50">
        <f t="shared" si="39"/>
        <v>600</v>
      </c>
      <c r="B658" s="21" t="s">
        <v>326</v>
      </c>
      <c r="C658" s="22" t="s">
        <v>61</v>
      </c>
      <c r="D658" s="23">
        <v>76</v>
      </c>
      <c r="E658" s="23"/>
    </row>
    <row r="659" spans="1:5" x14ac:dyDescent="0.25">
      <c r="A659" s="50">
        <f t="shared" si="39"/>
        <v>601</v>
      </c>
      <c r="B659" s="21" t="s">
        <v>327</v>
      </c>
      <c r="C659" s="22" t="s">
        <v>39</v>
      </c>
      <c r="D659" s="23">
        <v>0.55000000000000004</v>
      </c>
      <c r="E659" s="23"/>
    </row>
    <row r="660" spans="1:5" x14ac:dyDescent="0.25">
      <c r="A660" s="50">
        <f t="shared" si="39"/>
        <v>602</v>
      </c>
      <c r="B660" s="21" t="s">
        <v>328</v>
      </c>
      <c r="C660" s="22" t="s">
        <v>39</v>
      </c>
      <c r="D660" s="23">
        <v>0.1</v>
      </c>
      <c r="E660" s="23"/>
    </row>
    <row r="661" spans="1:5" ht="45" x14ac:dyDescent="0.25">
      <c r="A661" s="50">
        <f t="shared" si="39"/>
        <v>603</v>
      </c>
      <c r="B661" s="21" t="s">
        <v>258</v>
      </c>
      <c r="C661" s="33" t="s">
        <v>57</v>
      </c>
      <c r="D661" s="23">
        <v>0.3</v>
      </c>
      <c r="E661" s="23"/>
    </row>
    <row r="662" spans="1:5" ht="15.75" x14ac:dyDescent="0.25">
      <c r="A662" s="51"/>
      <c r="B662" s="35" t="s">
        <v>488</v>
      </c>
      <c r="C662" s="28"/>
      <c r="D662" s="30"/>
      <c r="E662" s="30"/>
    </row>
    <row r="663" spans="1:5" x14ac:dyDescent="0.25">
      <c r="A663" s="50">
        <f>A661+1</f>
        <v>604</v>
      </c>
      <c r="B663" s="21" t="s">
        <v>404</v>
      </c>
      <c r="C663" s="28" t="s">
        <v>405</v>
      </c>
      <c r="D663" s="30">
        <v>1</v>
      </c>
      <c r="E663" s="30"/>
    </row>
    <row r="664" spans="1:5" x14ac:dyDescent="0.25">
      <c r="A664" s="50">
        <f>A663+1</f>
        <v>605</v>
      </c>
      <c r="B664" s="21" t="s">
        <v>456</v>
      </c>
      <c r="C664" s="28" t="s">
        <v>61</v>
      </c>
      <c r="D664" s="30">
        <v>1</v>
      </c>
      <c r="E664" s="30"/>
    </row>
    <row r="665" spans="1:5" x14ac:dyDescent="0.25">
      <c r="A665" s="50">
        <f t="shared" ref="A665:A703" si="40">A664+1</f>
        <v>606</v>
      </c>
      <c r="B665" s="21" t="s">
        <v>406</v>
      </c>
      <c r="C665" s="28" t="s">
        <v>405</v>
      </c>
      <c r="D665" s="30">
        <v>1</v>
      </c>
      <c r="E665" s="30"/>
    </row>
    <row r="666" spans="1:5" x14ac:dyDescent="0.25">
      <c r="A666" s="50">
        <f t="shared" si="40"/>
        <v>607</v>
      </c>
      <c r="B666" s="21" t="s">
        <v>457</v>
      </c>
      <c r="C666" s="28" t="s">
        <v>61</v>
      </c>
      <c r="D666" s="30">
        <v>1</v>
      </c>
      <c r="E666" s="30"/>
    </row>
    <row r="667" spans="1:5" x14ac:dyDescent="0.25">
      <c r="A667" s="50">
        <f t="shared" si="40"/>
        <v>608</v>
      </c>
      <c r="B667" s="21" t="s">
        <v>407</v>
      </c>
      <c r="C667" s="28" t="s">
        <v>405</v>
      </c>
      <c r="D667" s="30">
        <v>30</v>
      </c>
      <c r="E667" s="30"/>
    </row>
    <row r="668" spans="1:5" x14ac:dyDescent="0.25">
      <c r="A668" s="50">
        <f t="shared" si="40"/>
        <v>609</v>
      </c>
      <c r="B668" s="21" t="s">
        <v>458</v>
      </c>
      <c r="C668" s="28" t="s">
        <v>61</v>
      </c>
      <c r="D668" s="30">
        <v>30</v>
      </c>
      <c r="E668" s="30"/>
    </row>
    <row r="669" spans="1:5" x14ac:dyDescent="0.25">
      <c r="A669" s="50">
        <f t="shared" si="40"/>
        <v>610</v>
      </c>
      <c r="B669" s="21" t="s">
        <v>408</v>
      </c>
      <c r="C669" s="28" t="s">
        <v>405</v>
      </c>
      <c r="D669" s="30">
        <v>3</v>
      </c>
      <c r="E669" s="30"/>
    </row>
    <row r="670" spans="1:5" x14ac:dyDescent="0.25">
      <c r="A670" s="50">
        <f t="shared" si="40"/>
        <v>611</v>
      </c>
      <c r="B670" s="21" t="s">
        <v>459</v>
      </c>
      <c r="C670" s="28" t="s">
        <v>61</v>
      </c>
      <c r="D670" s="30">
        <v>3</v>
      </c>
      <c r="E670" s="30"/>
    </row>
    <row r="671" spans="1:5" x14ac:dyDescent="0.25">
      <c r="A671" s="50">
        <f t="shared" si="40"/>
        <v>612</v>
      </c>
      <c r="B671" s="21" t="s">
        <v>409</v>
      </c>
      <c r="C671" s="28" t="s">
        <v>405</v>
      </c>
      <c r="D671" s="30">
        <v>13</v>
      </c>
      <c r="E671" s="30"/>
    </row>
    <row r="672" spans="1:5" x14ac:dyDescent="0.25">
      <c r="A672" s="50">
        <f t="shared" si="40"/>
        <v>613</v>
      </c>
      <c r="B672" s="21" t="s">
        <v>460</v>
      </c>
      <c r="C672" s="28" t="s">
        <v>61</v>
      </c>
      <c r="D672" s="30">
        <v>13</v>
      </c>
      <c r="E672" s="30"/>
    </row>
    <row r="673" spans="1:5" x14ac:dyDescent="0.25">
      <c r="A673" s="50">
        <f t="shared" si="40"/>
        <v>614</v>
      </c>
      <c r="B673" s="21" t="s">
        <v>410</v>
      </c>
      <c r="C673" s="28" t="s">
        <v>405</v>
      </c>
      <c r="D673" s="30">
        <v>5</v>
      </c>
      <c r="E673" s="30"/>
    </row>
    <row r="674" spans="1:5" x14ac:dyDescent="0.25">
      <c r="A674" s="50">
        <f t="shared" si="40"/>
        <v>615</v>
      </c>
      <c r="B674" s="21" t="s">
        <v>461</v>
      </c>
      <c r="C674" s="28" t="s">
        <v>61</v>
      </c>
      <c r="D674" s="30">
        <v>5</v>
      </c>
      <c r="E674" s="30"/>
    </row>
    <row r="675" spans="1:5" x14ac:dyDescent="0.25">
      <c r="A675" s="50">
        <f t="shared" si="40"/>
        <v>616</v>
      </c>
      <c r="B675" s="21" t="s">
        <v>411</v>
      </c>
      <c r="C675" s="28" t="s">
        <v>405</v>
      </c>
      <c r="D675" s="30">
        <v>198</v>
      </c>
      <c r="E675" s="30"/>
    </row>
    <row r="676" spans="1:5" x14ac:dyDescent="0.25">
      <c r="A676" s="50">
        <f t="shared" si="40"/>
        <v>617</v>
      </c>
      <c r="B676" s="21" t="s">
        <v>462</v>
      </c>
      <c r="C676" s="28" t="s">
        <v>61</v>
      </c>
      <c r="D676" s="30">
        <v>198</v>
      </c>
      <c r="E676" s="30"/>
    </row>
    <row r="677" spans="1:5" x14ac:dyDescent="0.25">
      <c r="A677" s="50">
        <f t="shared" si="40"/>
        <v>618</v>
      </c>
      <c r="B677" s="21" t="s">
        <v>412</v>
      </c>
      <c r="C677" s="28" t="s">
        <v>405</v>
      </c>
      <c r="D677" s="30">
        <v>6</v>
      </c>
      <c r="E677" s="30"/>
    </row>
    <row r="678" spans="1:5" x14ac:dyDescent="0.25">
      <c r="A678" s="50">
        <f t="shared" si="40"/>
        <v>619</v>
      </c>
      <c r="B678" s="21" t="s">
        <v>463</v>
      </c>
      <c r="C678" s="28" t="s">
        <v>61</v>
      </c>
      <c r="D678" s="30">
        <v>6</v>
      </c>
      <c r="E678" s="30"/>
    </row>
    <row r="679" spans="1:5" x14ac:dyDescent="0.25">
      <c r="A679" s="50">
        <f t="shared" si="40"/>
        <v>620</v>
      </c>
      <c r="B679" s="21" t="s">
        <v>413</v>
      </c>
      <c r="C679" s="28" t="s">
        <v>405</v>
      </c>
      <c r="D679" s="30">
        <v>20</v>
      </c>
      <c r="E679" s="30"/>
    </row>
    <row r="680" spans="1:5" x14ac:dyDescent="0.25">
      <c r="A680" s="50">
        <f t="shared" si="40"/>
        <v>621</v>
      </c>
      <c r="B680" s="21" t="s">
        <v>464</v>
      </c>
      <c r="C680" s="28" t="s">
        <v>61</v>
      </c>
      <c r="D680" s="30">
        <v>20</v>
      </c>
      <c r="E680" s="30"/>
    </row>
    <row r="681" spans="1:5" x14ac:dyDescent="0.25">
      <c r="A681" s="50">
        <f t="shared" si="40"/>
        <v>622</v>
      </c>
      <c r="B681" s="21" t="s">
        <v>414</v>
      </c>
      <c r="C681" s="28" t="s">
        <v>405</v>
      </c>
      <c r="D681" s="30">
        <v>12</v>
      </c>
      <c r="E681" s="30"/>
    </row>
    <row r="682" spans="1:5" x14ac:dyDescent="0.25">
      <c r="A682" s="50">
        <f t="shared" si="40"/>
        <v>623</v>
      </c>
      <c r="B682" s="21" t="s">
        <v>465</v>
      </c>
      <c r="C682" s="28" t="s">
        <v>61</v>
      </c>
      <c r="D682" s="30">
        <v>12</v>
      </c>
      <c r="E682" s="30"/>
    </row>
    <row r="683" spans="1:5" x14ac:dyDescent="0.25">
      <c r="A683" s="50">
        <f t="shared" si="40"/>
        <v>624</v>
      </c>
      <c r="B683" s="21" t="s">
        <v>506</v>
      </c>
      <c r="C683" s="28" t="s">
        <v>405</v>
      </c>
      <c r="D683" s="30">
        <v>2</v>
      </c>
      <c r="E683" s="30"/>
    </row>
    <row r="684" spans="1:5" x14ac:dyDescent="0.25">
      <c r="A684" s="50">
        <f t="shared" si="40"/>
        <v>625</v>
      </c>
      <c r="B684" s="21" t="s">
        <v>415</v>
      </c>
      <c r="C684" s="28" t="s">
        <v>61</v>
      </c>
      <c r="D684" s="30">
        <v>2</v>
      </c>
      <c r="E684" s="30"/>
    </row>
    <row r="685" spans="1:5" x14ac:dyDescent="0.25">
      <c r="A685" s="50">
        <f t="shared" si="40"/>
        <v>626</v>
      </c>
      <c r="B685" s="21" t="s">
        <v>416</v>
      </c>
      <c r="C685" s="28" t="s">
        <v>405</v>
      </c>
      <c r="D685" s="30">
        <v>36</v>
      </c>
      <c r="E685" s="30"/>
    </row>
    <row r="686" spans="1:5" x14ac:dyDescent="0.25">
      <c r="A686" s="50">
        <f t="shared" si="40"/>
        <v>627</v>
      </c>
      <c r="B686" s="21" t="s">
        <v>466</v>
      </c>
      <c r="C686" s="28" t="s">
        <v>61</v>
      </c>
      <c r="D686" s="30">
        <v>36</v>
      </c>
      <c r="E686" s="30"/>
    </row>
    <row r="687" spans="1:5" x14ac:dyDescent="0.25">
      <c r="A687" s="50">
        <f t="shared" si="40"/>
        <v>628</v>
      </c>
      <c r="B687" s="21" t="s">
        <v>417</v>
      </c>
      <c r="C687" s="28" t="s">
        <v>405</v>
      </c>
      <c r="D687" s="30">
        <v>5</v>
      </c>
      <c r="E687" s="30"/>
    </row>
    <row r="688" spans="1:5" x14ac:dyDescent="0.25">
      <c r="A688" s="50">
        <f t="shared" si="40"/>
        <v>629</v>
      </c>
      <c r="B688" s="21" t="s">
        <v>467</v>
      </c>
      <c r="C688" s="28" t="s">
        <v>61</v>
      </c>
      <c r="D688" s="30">
        <v>5</v>
      </c>
      <c r="E688" s="30"/>
    </row>
    <row r="689" spans="1:5" x14ac:dyDescent="0.25">
      <c r="A689" s="50">
        <f t="shared" si="40"/>
        <v>630</v>
      </c>
      <c r="B689" s="21" t="s">
        <v>418</v>
      </c>
      <c r="C689" s="28" t="s">
        <v>405</v>
      </c>
      <c r="D689" s="30">
        <v>15</v>
      </c>
      <c r="E689" s="30"/>
    </row>
    <row r="690" spans="1:5" x14ac:dyDescent="0.25">
      <c r="A690" s="50">
        <f t="shared" si="40"/>
        <v>631</v>
      </c>
      <c r="B690" s="21" t="s">
        <v>468</v>
      </c>
      <c r="C690" s="28" t="s">
        <v>61</v>
      </c>
      <c r="D690" s="30">
        <v>15</v>
      </c>
      <c r="E690" s="30"/>
    </row>
    <row r="691" spans="1:5" x14ac:dyDescent="0.25">
      <c r="A691" s="50">
        <f t="shared" si="40"/>
        <v>632</v>
      </c>
      <c r="B691" s="21" t="s">
        <v>419</v>
      </c>
      <c r="C691" s="28" t="s">
        <v>405</v>
      </c>
      <c r="D691" s="30">
        <v>10</v>
      </c>
      <c r="E691" s="30"/>
    </row>
    <row r="692" spans="1:5" x14ac:dyDescent="0.25">
      <c r="A692" s="50">
        <f t="shared" si="40"/>
        <v>633</v>
      </c>
      <c r="B692" s="21" t="s">
        <v>469</v>
      </c>
      <c r="C692" s="28" t="s">
        <v>61</v>
      </c>
      <c r="D692" s="30">
        <v>10</v>
      </c>
      <c r="E692" s="30"/>
    </row>
    <row r="693" spans="1:5" ht="45" x14ac:dyDescent="0.25">
      <c r="A693" s="50">
        <f t="shared" si="40"/>
        <v>634</v>
      </c>
      <c r="B693" s="21" t="s">
        <v>471</v>
      </c>
      <c r="C693" s="28" t="s">
        <v>40</v>
      </c>
      <c r="D693" s="30">
        <v>2</v>
      </c>
      <c r="E693" s="30"/>
    </row>
    <row r="694" spans="1:5" x14ac:dyDescent="0.25">
      <c r="A694" s="50">
        <f t="shared" si="40"/>
        <v>635</v>
      </c>
      <c r="B694" s="21" t="s">
        <v>470</v>
      </c>
      <c r="C694" s="28" t="s">
        <v>61</v>
      </c>
      <c r="D694" s="30">
        <v>10</v>
      </c>
      <c r="E694" s="30"/>
    </row>
    <row r="695" spans="1:5" x14ac:dyDescent="0.25">
      <c r="A695" s="50">
        <f t="shared" si="40"/>
        <v>636</v>
      </c>
      <c r="B695" s="21" t="s">
        <v>473</v>
      </c>
      <c r="C695" s="28" t="s">
        <v>58</v>
      </c>
      <c r="D695" s="30">
        <v>3750</v>
      </c>
      <c r="E695" s="30"/>
    </row>
    <row r="696" spans="1:5" x14ac:dyDescent="0.25">
      <c r="A696" s="50">
        <f t="shared" si="40"/>
        <v>637</v>
      </c>
      <c r="B696" s="21" t="s">
        <v>472</v>
      </c>
      <c r="C696" s="28" t="s">
        <v>58</v>
      </c>
      <c r="D696" s="30">
        <v>3750</v>
      </c>
      <c r="E696" s="30"/>
    </row>
    <row r="697" spans="1:5" ht="45" x14ac:dyDescent="0.25">
      <c r="A697" s="50">
        <f t="shared" si="40"/>
        <v>638</v>
      </c>
      <c r="B697" s="21" t="s">
        <v>420</v>
      </c>
      <c r="C697" s="28" t="s">
        <v>42</v>
      </c>
      <c r="D697" s="30">
        <v>37.5</v>
      </c>
      <c r="E697" s="30"/>
    </row>
    <row r="698" spans="1:5" x14ac:dyDescent="0.25">
      <c r="A698" s="50">
        <f t="shared" si="40"/>
        <v>639</v>
      </c>
      <c r="B698" s="21" t="s">
        <v>421</v>
      </c>
      <c r="C698" s="28" t="s">
        <v>422</v>
      </c>
      <c r="D698" s="30">
        <v>3.5</v>
      </c>
      <c r="E698" s="30"/>
    </row>
    <row r="699" spans="1:5" ht="78.75" customHeight="1" x14ac:dyDescent="0.25">
      <c r="A699" s="50">
        <f t="shared" si="40"/>
        <v>640</v>
      </c>
      <c r="B699" s="21" t="s">
        <v>423</v>
      </c>
      <c r="C699" s="28" t="s">
        <v>422</v>
      </c>
      <c r="D699" s="30">
        <v>0.25</v>
      </c>
      <c r="E699" s="30"/>
    </row>
    <row r="700" spans="1:5" x14ac:dyDescent="0.25">
      <c r="A700" s="50">
        <f t="shared" si="40"/>
        <v>641</v>
      </c>
      <c r="B700" s="21" t="s">
        <v>424</v>
      </c>
      <c r="C700" s="28" t="s">
        <v>425</v>
      </c>
      <c r="D700" s="30">
        <v>10</v>
      </c>
      <c r="E700" s="30"/>
    </row>
    <row r="701" spans="1:5" x14ac:dyDescent="0.25">
      <c r="A701" s="50">
        <f t="shared" si="40"/>
        <v>642</v>
      </c>
      <c r="B701" s="21" t="s">
        <v>426</v>
      </c>
      <c r="C701" s="28" t="s">
        <v>425</v>
      </c>
      <c r="D701" s="30">
        <v>25</v>
      </c>
      <c r="E701" s="30"/>
    </row>
    <row r="702" spans="1:5" x14ac:dyDescent="0.25">
      <c r="A702" s="50">
        <f t="shared" si="40"/>
        <v>643</v>
      </c>
      <c r="B702" s="21" t="s">
        <v>427</v>
      </c>
      <c r="C702" s="28" t="s">
        <v>428</v>
      </c>
      <c r="D702" s="30">
        <v>8</v>
      </c>
      <c r="E702" s="30"/>
    </row>
    <row r="703" spans="1:5" x14ac:dyDescent="0.25">
      <c r="A703" s="50">
        <f t="shared" si="40"/>
        <v>644</v>
      </c>
      <c r="B703" s="21" t="s">
        <v>429</v>
      </c>
      <c r="C703" s="28" t="s">
        <v>61</v>
      </c>
      <c r="D703" s="30">
        <v>12</v>
      </c>
      <c r="E703" s="30"/>
    </row>
    <row r="704" spans="1:5" ht="15.75" x14ac:dyDescent="0.25">
      <c r="A704" s="51"/>
      <c r="B704" s="29" t="s">
        <v>430</v>
      </c>
      <c r="C704" s="28"/>
      <c r="D704" s="30"/>
      <c r="E704" s="30"/>
    </row>
    <row r="705" spans="1:5" ht="30" x14ac:dyDescent="0.25">
      <c r="A705" s="50">
        <f>A703+1</f>
        <v>645</v>
      </c>
      <c r="B705" s="21" t="s">
        <v>431</v>
      </c>
      <c r="C705" s="28" t="s">
        <v>31</v>
      </c>
      <c r="D705" s="30">
        <v>1.5</v>
      </c>
      <c r="E705" s="30"/>
    </row>
    <row r="706" spans="1:5" ht="30" x14ac:dyDescent="0.25">
      <c r="A706" s="50">
        <f>A705+1</f>
        <v>646</v>
      </c>
      <c r="B706" s="21" t="s">
        <v>432</v>
      </c>
      <c r="C706" s="28" t="s">
        <v>40</v>
      </c>
      <c r="D706" s="30">
        <v>150</v>
      </c>
      <c r="E706" s="30"/>
    </row>
    <row r="707" spans="1:5" ht="45" x14ac:dyDescent="0.25">
      <c r="A707" s="50">
        <f t="shared" ref="A707:A710" si="41">A706+1</f>
        <v>647</v>
      </c>
      <c r="B707" s="21" t="s">
        <v>433</v>
      </c>
      <c r="C707" s="28" t="s">
        <v>31</v>
      </c>
      <c r="D707" s="30">
        <v>10</v>
      </c>
      <c r="E707" s="30"/>
    </row>
    <row r="708" spans="1:5" x14ac:dyDescent="0.25">
      <c r="A708" s="50">
        <f t="shared" si="41"/>
        <v>648</v>
      </c>
      <c r="B708" s="46" t="s">
        <v>499</v>
      </c>
      <c r="C708" s="28" t="s">
        <v>49</v>
      </c>
      <c r="D708" s="30">
        <v>288</v>
      </c>
      <c r="E708" s="30"/>
    </row>
    <row r="709" spans="1:5" x14ac:dyDescent="0.25">
      <c r="A709" s="50">
        <f t="shared" si="41"/>
        <v>649</v>
      </c>
      <c r="B709" s="21" t="s">
        <v>434</v>
      </c>
      <c r="C709" s="28" t="s">
        <v>61</v>
      </c>
      <c r="D709" s="30">
        <v>4</v>
      </c>
      <c r="E709" s="30"/>
    </row>
    <row r="710" spans="1:5" x14ac:dyDescent="0.25">
      <c r="A710" s="50">
        <f t="shared" si="41"/>
        <v>650</v>
      </c>
      <c r="B710" s="21" t="s">
        <v>474</v>
      </c>
      <c r="C710" s="28" t="s">
        <v>61</v>
      </c>
      <c r="D710" s="30">
        <v>4</v>
      </c>
      <c r="E710" s="30"/>
    </row>
    <row r="711" spans="1:5" ht="15.75" x14ac:dyDescent="0.25">
      <c r="A711" s="50"/>
      <c r="B711" s="91" t="s">
        <v>435</v>
      </c>
      <c r="C711" s="92"/>
      <c r="D711" s="92"/>
      <c r="E711" s="94"/>
    </row>
    <row r="712" spans="1:5" x14ac:dyDescent="0.25">
      <c r="A712" s="50">
        <v>651</v>
      </c>
      <c r="B712" s="21" t="s">
        <v>436</v>
      </c>
      <c r="C712" s="28" t="s">
        <v>405</v>
      </c>
      <c r="D712" s="30">
        <v>20</v>
      </c>
      <c r="E712" s="30"/>
    </row>
    <row r="713" spans="1:5" x14ac:dyDescent="0.25">
      <c r="A713" s="50">
        <f>A712+1</f>
        <v>652</v>
      </c>
      <c r="B713" s="21" t="s">
        <v>476</v>
      </c>
      <c r="C713" s="28" t="s">
        <v>405</v>
      </c>
      <c r="D713" s="30">
        <v>20</v>
      </c>
      <c r="E713" s="30"/>
    </row>
    <row r="714" spans="1:5" x14ac:dyDescent="0.25">
      <c r="A714" s="50">
        <f t="shared" ref="A714:A729" si="42">A713+1</f>
        <v>653</v>
      </c>
      <c r="B714" s="21" t="s">
        <v>437</v>
      </c>
      <c r="C714" s="28" t="s">
        <v>43</v>
      </c>
      <c r="D714" s="30">
        <v>2.8999999999999998E-3</v>
      </c>
      <c r="E714" s="30"/>
    </row>
    <row r="715" spans="1:5" ht="30" x14ac:dyDescent="0.25">
      <c r="A715" s="50">
        <f t="shared" si="42"/>
        <v>654</v>
      </c>
      <c r="B715" s="21" t="s">
        <v>438</v>
      </c>
      <c r="C715" s="28" t="s">
        <v>68</v>
      </c>
      <c r="D715" s="30">
        <v>0.8</v>
      </c>
      <c r="E715" s="30"/>
    </row>
    <row r="716" spans="1:5" x14ac:dyDescent="0.25">
      <c r="A716" s="50">
        <f t="shared" si="42"/>
        <v>655</v>
      </c>
      <c r="B716" s="21" t="s">
        <v>439</v>
      </c>
      <c r="C716" s="28" t="s">
        <v>405</v>
      </c>
      <c r="D716" s="30">
        <v>2</v>
      </c>
      <c r="E716" s="30"/>
    </row>
    <row r="717" spans="1:5" x14ac:dyDescent="0.25">
      <c r="A717" s="50">
        <f t="shared" si="42"/>
        <v>656</v>
      </c>
      <c r="B717" s="21" t="s">
        <v>475</v>
      </c>
      <c r="C717" s="28" t="s">
        <v>61</v>
      </c>
      <c r="D717" s="30">
        <v>2</v>
      </c>
      <c r="E717" s="30"/>
    </row>
    <row r="718" spans="1:5" ht="45" x14ac:dyDescent="0.25">
      <c r="A718" s="50">
        <f t="shared" si="42"/>
        <v>657</v>
      </c>
      <c r="B718" s="21" t="s">
        <v>440</v>
      </c>
      <c r="C718" s="28" t="s">
        <v>42</v>
      </c>
      <c r="D718" s="30">
        <v>8.3000000000000007</v>
      </c>
      <c r="E718" s="30"/>
    </row>
    <row r="719" spans="1:5" x14ac:dyDescent="0.25">
      <c r="A719" s="50">
        <f t="shared" si="42"/>
        <v>658</v>
      </c>
      <c r="B719" s="21" t="s">
        <v>472</v>
      </c>
      <c r="C719" s="28" t="s">
        <v>58</v>
      </c>
      <c r="D719" s="30">
        <v>830</v>
      </c>
      <c r="E719" s="30"/>
    </row>
    <row r="720" spans="1:5" ht="45" x14ac:dyDescent="0.25">
      <c r="A720" s="50">
        <f t="shared" si="42"/>
        <v>659</v>
      </c>
      <c r="B720" s="21" t="s">
        <v>420</v>
      </c>
      <c r="C720" s="28" t="s">
        <v>42</v>
      </c>
      <c r="D720" s="30">
        <v>8.3000000000000007</v>
      </c>
      <c r="E720" s="30"/>
    </row>
    <row r="721" spans="1:5" x14ac:dyDescent="0.25">
      <c r="A721" s="50">
        <f t="shared" si="42"/>
        <v>660</v>
      </c>
      <c r="B721" s="21" t="s">
        <v>421</v>
      </c>
      <c r="C721" s="28" t="s">
        <v>422</v>
      </c>
      <c r="D721" s="30">
        <v>0.83</v>
      </c>
      <c r="E721" s="30"/>
    </row>
    <row r="722" spans="1:5" ht="30" x14ac:dyDescent="0.25">
      <c r="A722" s="50">
        <f t="shared" si="42"/>
        <v>661</v>
      </c>
      <c r="B722" s="21" t="s">
        <v>477</v>
      </c>
      <c r="C722" s="28" t="s">
        <v>81</v>
      </c>
      <c r="D722" s="30">
        <v>1</v>
      </c>
      <c r="E722" s="30"/>
    </row>
    <row r="723" spans="1:5" ht="45" x14ac:dyDescent="0.25">
      <c r="A723" s="50">
        <f t="shared" si="42"/>
        <v>662</v>
      </c>
      <c r="B723" s="21" t="s">
        <v>478</v>
      </c>
      <c r="C723" s="28" t="s">
        <v>479</v>
      </c>
      <c r="D723" s="30">
        <v>25</v>
      </c>
      <c r="E723" s="30"/>
    </row>
    <row r="724" spans="1:5" ht="15.75" x14ac:dyDescent="0.25">
      <c r="A724" s="91" t="s">
        <v>494</v>
      </c>
      <c r="B724" s="92"/>
      <c r="C724" s="92"/>
      <c r="D724" s="92"/>
      <c r="E724" s="93"/>
    </row>
    <row r="725" spans="1:5" ht="45" x14ac:dyDescent="0.25">
      <c r="A725" s="50">
        <v>663</v>
      </c>
      <c r="B725" s="21" t="s">
        <v>489</v>
      </c>
      <c r="C725" s="38" t="s">
        <v>42</v>
      </c>
      <c r="D725" s="38">
        <v>4.55</v>
      </c>
      <c r="E725" s="30"/>
    </row>
    <row r="726" spans="1:5" ht="60" x14ac:dyDescent="0.25">
      <c r="A726" s="50">
        <f t="shared" si="42"/>
        <v>664</v>
      </c>
      <c r="B726" s="21" t="s">
        <v>490</v>
      </c>
      <c r="C726" s="38" t="s">
        <v>42</v>
      </c>
      <c r="D726" s="38">
        <v>4.55</v>
      </c>
      <c r="E726" s="30"/>
    </row>
    <row r="727" spans="1:5" ht="45" x14ac:dyDescent="0.25">
      <c r="A727" s="50">
        <f t="shared" si="42"/>
        <v>665</v>
      </c>
      <c r="B727" s="21" t="s">
        <v>491</v>
      </c>
      <c r="C727" s="38" t="s">
        <v>38</v>
      </c>
      <c r="D727" s="38">
        <v>0.28100000000000003</v>
      </c>
      <c r="E727" s="30"/>
    </row>
    <row r="728" spans="1:5" ht="45" x14ac:dyDescent="0.25">
      <c r="A728" s="50">
        <f t="shared" si="42"/>
        <v>666</v>
      </c>
      <c r="B728" s="21" t="s">
        <v>492</v>
      </c>
      <c r="C728" s="38" t="s">
        <v>38</v>
      </c>
      <c r="D728" s="38">
        <v>0.36499999999999999</v>
      </c>
      <c r="E728" s="30"/>
    </row>
    <row r="729" spans="1:5" ht="30" x14ac:dyDescent="0.25">
      <c r="A729" s="50">
        <f t="shared" si="42"/>
        <v>667</v>
      </c>
      <c r="B729" s="21" t="s">
        <v>493</v>
      </c>
      <c r="C729" s="38" t="s">
        <v>61</v>
      </c>
      <c r="D729" s="38">
        <v>46</v>
      </c>
      <c r="E729" s="30"/>
    </row>
    <row r="730" spans="1:5" ht="15.75" x14ac:dyDescent="0.25">
      <c r="A730" s="50"/>
      <c r="B730" s="91" t="s">
        <v>495</v>
      </c>
      <c r="C730" s="92"/>
      <c r="D730" s="92"/>
      <c r="E730" s="94"/>
    </row>
    <row r="731" spans="1:5" ht="15.75" x14ac:dyDescent="0.25">
      <c r="A731" s="50">
        <v>668</v>
      </c>
      <c r="B731" s="40" t="s">
        <v>498</v>
      </c>
      <c r="C731" s="37" t="s">
        <v>31</v>
      </c>
      <c r="D731" s="37">
        <v>0.1</v>
      </c>
      <c r="E731" s="35"/>
    </row>
    <row r="732" spans="1:5" ht="15.75" x14ac:dyDescent="0.25">
      <c r="A732" s="50">
        <v>669</v>
      </c>
      <c r="B732" s="52" t="s">
        <v>496</v>
      </c>
      <c r="C732" s="37" t="s">
        <v>31</v>
      </c>
      <c r="D732" s="37">
        <v>0.1</v>
      </c>
      <c r="E732" s="39"/>
    </row>
    <row r="733" spans="1:5" ht="15.75" x14ac:dyDescent="0.25">
      <c r="A733" s="50">
        <v>670</v>
      </c>
      <c r="B733" s="36" t="s">
        <v>507</v>
      </c>
      <c r="C733" s="37" t="s">
        <v>405</v>
      </c>
      <c r="D733" s="37">
        <v>1</v>
      </c>
      <c r="E733" s="39"/>
    </row>
    <row r="734" spans="1:5" ht="73.900000000000006" customHeight="1" x14ac:dyDescent="0.25">
      <c r="A734" s="95" t="s">
        <v>497</v>
      </c>
      <c r="B734" s="95"/>
      <c r="C734" s="95"/>
      <c r="D734" s="95"/>
      <c r="E734" s="95"/>
    </row>
    <row r="735" spans="1:5" ht="15.75" x14ac:dyDescent="0.25">
      <c r="A735" s="88" t="s">
        <v>512</v>
      </c>
      <c r="B735" s="89"/>
      <c r="C735" s="89"/>
      <c r="D735" s="89"/>
      <c r="E735" s="90"/>
    </row>
  </sheetData>
  <mergeCells count="59">
    <mergeCell ref="A264:E264"/>
    <mergeCell ref="A272:E272"/>
    <mergeCell ref="A281:E281"/>
    <mergeCell ref="A2:E2"/>
    <mergeCell ref="A3:E3"/>
    <mergeCell ref="A4:E4"/>
    <mergeCell ref="A735:E735"/>
    <mergeCell ref="A724:E724"/>
    <mergeCell ref="B730:E730"/>
    <mergeCell ref="A734:E734"/>
    <mergeCell ref="A8:E8"/>
    <mergeCell ref="A12:E12"/>
    <mergeCell ref="A21:E21"/>
    <mergeCell ref="A39:E39"/>
    <mergeCell ref="B711:E711"/>
    <mergeCell ref="A53:E53"/>
    <mergeCell ref="A59:E59"/>
    <mergeCell ref="A114:E114"/>
    <mergeCell ref="A297:E297"/>
    <mergeCell ref="A298:E298"/>
    <mergeCell ref="A306:E306"/>
    <mergeCell ref="A315:E315"/>
    <mergeCell ref="G4:G6"/>
    <mergeCell ref="A6:E6"/>
    <mergeCell ref="A228:E228"/>
    <mergeCell ref="A229:E229"/>
    <mergeCell ref="A7:E7"/>
    <mergeCell ref="A193:E193"/>
    <mergeCell ref="A331:E331"/>
    <mergeCell ref="A332:E332"/>
    <mergeCell ref="A340:E340"/>
    <mergeCell ref="A349:E349"/>
    <mergeCell ref="A358:E358"/>
    <mergeCell ref="A359:E359"/>
    <mergeCell ref="A483:E483"/>
    <mergeCell ref="A425:E425"/>
    <mergeCell ref="A426:E426"/>
    <mergeCell ref="A433:E433"/>
    <mergeCell ref="A367:E367"/>
    <mergeCell ref="A373:E373"/>
    <mergeCell ref="A383:E383"/>
    <mergeCell ref="A394:E394"/>
    <mergeCell ref="A407:E407"/>
    <mergeCell ref="A636:E636"/>
    <mergeCell ref="A5:E5"/>
    <mergeCell ref="A594:E594"/>
    <mergeCell ref="A610:E610"/>
    <mergeCell ref="A628:E628"/>
    <mergeCell ref="A506:E506"/>
    <mergeCell ref="A492:E492"/>
    <mergeCell ref="A535:E535"/>
    <mergeCell ref="A560:E560"/>
    <mergeCell ref="A561:E561"/>
    <mergeCell ref="A583:E583"/>
    <mergeCell ref="A451:E451"/>
    <mergeCell ref="A463:E463"/>
    <mergeCell ref="A475:E475"/>
    <mergeCell ref="A424:E424"/>
    <mergeCell ref="A476:E476"/>
  </mergeCells>
  <pageMargins left="0.70866141732283472" right="0.70866141732283472" top="0.74803149606299213" bottom="0.74803149606299213" header="0.31496062992125984" footer="0.31496062992125984"/>
  <pageSetup paperSize="9" scale="79" fitToHeight="0"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view="pageBreakPreview" zoomScale="80" zoomScaleNormal="80" zoomScaleSheetLayoutView="80" workbookViewId="0">
      <selection activeCell="A8" sqref="A8:J8"/>
    </sheetView>
  </sheetViews>
  <sheetFormatPr defaultRowHeight="15" x14ac:dyDescent="0.25"/>
  <sheetData>
    <row r="1" spans="1:10" ht="15.75" x14ac:dyDescent="0.25">
      <c r="A1" s="104" t="s">
        <v>13</v>
      </c>
      <c r="B1" s="104"/>
      <c r="C1" s="104"/>
      <c r="D1" s="104"/>
      <c r="E1" s="104"/>
      <c r="F1" s="104"/>
      <c r="G1" s="104"/>
      <c r="H1" s="104"/>
      <c r="I1" s="104"/>
    </row>
    <row r="3" spans="1:10" ht="85.5" customHeight="1" x14ac:dyDescent="0.25">
      <c r="A3" s="103" t="s">
        <v>16</v>
      </c>
      <c r="B3" s="103"/>
      <c r="C3" s="103"/>
      <c r="D3" s="103"/>
      <c r="E3" s="103"/>
      <c r="F3" s="103"/>
      <c r="G3" s="103"/>
      <c r="H3" s="103"/>
      <c r="I3" s="103"/>
      <c r="J3" s="103"/>
    </row>
    <row r="4" spans="1:10" ht="55.5" customHeight="1" x14ac:dyDescent="0.25">
      <c r="A4" s="103" t="s">
        <v>32</v>
      </c>
      <c r="B4" s="103"/>
      <c r="C4" s="103"/>
      <c r="D4" s="103"/>
      <c r="E4" s="103"/>
      <c r="F4" s="103"/>
      <c r="G4" s="103"/>
      <c r="H4" s="103"/>
      <c r="I4" s="103"/>
      <c r="J4" s="103"/>
    </row>
    <row r="5" spans="1:10" ht="33.75" customHeight="1" x14ac:dyDescent="0.25">
      <c r="A5" s="103" t="s">
        <v>50</v>
      </c>
      <c r="B5" s="103"/>
      <c r="C5" s="103"/>
      <c r="D5" s="103"/>
      <c r="E5" s="103"/>
      <c r="F5" s="103"/>
      <c r="G5" s="103"/>
      <c r="H5" s="103"/>
      <c r="I5" s="103"/>
      <c r="J5" s="103"/>
    </row>
    <row r="6" spans="1:10" ht="38.25" customHeight="1" x14ac:dyDescent="0.25">
      <c r="A6" s="103"/>
      <c r="B6" s="103"/>
      <c r="C6" s="103"/>
      <c r="D6" s="103"/>
      <c r="E6" s="103"/>
      <c r="F6" s="103"/>
      <c r="G6" s="103"/>
      <c r="H6" s="103"/>
      <c r="I6" s="103"/>
      <c r="J6" s="103"/>
    </row>
    <row r="7" spans="1:10" ht="46.5" customHeight="1" x14ac:dyDescent="0.25">
      <c r="A7" s="103"/>
      <c r="B7" s="103"/>
      <c r="C7" s="103"/>
      <c r="D7" s="103"/>
      <c r="E7" s="103"/>
      <c r="F7" s="103"/>
      <c r="G7" s="103"/>
      <c r="H7" s="103"/>
      <c r="I7" s="103"/>
      <c r="J7" s="103"/>
    </row>
    <row r="8" spans="1:10" ht="53.25" customHeight="1" x14ac:dyDescent="0.25">
      <c r="A8" s="103"/>
      <c r="B8" s="103"/>
      <c r="C8" s="103"/>
      <c r="D8" s="103"/>
      <c r="E8" s="103"/>
      <c r="F8" s="103"/>
      <c r="G8" s="103"/>
      <c r="H8" s="103"/>
      <c r="I8" s="103"/>
      <c r="J8" s="103"/>
    </row>
    <row r="9" spans="1:10" ht="38.25" customHeight="1" x14ac:dyDescent="0.25">
      <c r="A9" s="103"/>
      <c r="B9" s="103"/>
      <c r="C9" s="103"/>
      <c r="D9" s="103"/>
      <c r="E9" s="103"/>
      <c r="F9" s="103"/>
      <c r="G9" s="103"/>
      <c r="H9" s="103"/>
      <c r="I9" s="103"/>
      <c r="J9" s="103"/>
    </row>
    <row r="10" spans="1:10" ht="21" customHeight="1" x14ac:dyDescent="0.25">
      <c r="A10" s="103"/>
      <c r="B10" s="103"/>
      <c r="C10" s="103"/>
      <c r="D10" s="103"/>
      <c r="E10" s="103"/>
      <c r="F10" s="103"/>
      <c r="G10" s="103"/>
      <c r="H10" s="103"/>
      <c r="I10" s="103"/>
      <c r="J10" s="103"/>
    </row>
    <row r="11" spans="1:10" ht="18.75" customHeight="1" x14ac:dyDescent="0.25">
      <c r="A11" s="7"/>
      <c r="B11" s="7"/>
      <c r="C11" s="7"/>
      <c r="D11" s="7"/>
      <c r="E11" s="7"/>
      <c r="F11" s="7"/>
      <c r="G11" s="7"/>
      <c r="H11" s="7"/>
      <c r="I11" s="7"/>
      <c r="J11" s="7"/>
    </row>
    <row r="12" spans="1:10" ht="20.25" customHeight="1" x14ac:dyDescent="0.25">
      <c r="A12" s="101" t="s">
        <v>14</v>
      </c>
      <c r="B12" s="101"/>
      <c r="C12" s="101"/>
      <c r="D12" s="101"/>
      <c r="E12" s="101"/>
      <c r="F12" s="101"/>
      <c r="G12" s="101"/>
      <c r="H12" s="101"/>
      <c r="I12" s="101"/>
      <c r="J12" s="101"/>
    </row>
    <row r="13" spans="1:10" ht="18.75" customHeight="1" x14ac:dyDescent="0.25">
      <c r="A13" s="101" t="s">
        <v>19</v>
      </c>
      <c r="B13" s="101"/>
      <c r="C13" s="101"/>
      <c r="D13" s="101"/>
      <c r="E13" s="101"/>
      <c r="F13" s="101"/>
      <c r="G13" s="101"/>
      <c r="H13" s="101"/>
      <c r="I13" s="101"/>
      <c r="J13" s="101"/>
    </row>
    <row r="14" spans="1:10" ht="18.75" customHeight="1" x14ac:dyDescent="0.25">
      <c r="A14" s="101" t="s">
        <v>20</v>
      </c>
      <c r="B14" s="101"/>
      <c r="C14" s="101"/>
      <c r="D14" s="101"/>
      <c r="E14" s="101"/>
      <c r="F14" s="101"/>
      <c r="G14" s="101"/>
      <c r="H14" s="101"/>
      <c r="I14" s="101"/>
      <c r="J14" s="101"/>
    </row>
    <row r="15" spans="1:10" ht="18.75" customHeight="1" x14ac:dyDescent="0.25">
      <c r="A15" s="101" t="s">
        <v>21</v>
      </c>
      <c r="B15" s="101" t="s">
        <v>17</v>
      </c>
      <c r="C15" s="101"/>
      <c r="D15" s="101"/>
      <c r="E15" s="101"/>
      <c r="F15" s="101"/>
      <c r="G15" s="101"/>
      <c r="H15" s="101"/>
      <c r="I15" s="101"/>
      <c r="J15" s="101"/>
    </row>
    <row r="16" spans="1:10" ht="18.75" customHeight="1" x14ac:dyDescent="0.25">
      <c r="A16" s="101" t="s">
        <v>23</v>
      </c>
      <c r="B16" s="101"/>
      <c r="C16" s="101"/>
      <c r="D16" s="101"/>
      <c r="E16" s="101"/>
      <c r="F16" s="101"/>
      <c r="G16" s="101"/>
      <c r="H16" s="101"/>
      <c r="I16" s="101"/>
      <c r="J16" s="101"/>
    </row>
    <row r="17" spans="1:10" ht="18.75" customHeight="1" x14ac:dyDescent="0.25">
      <c r="A17" s="101" t="s">
        <v>22</v>
      </c>
      <c r="B17" s="101" t="s">
        <v>18</v>
      </c>
      <c r="C17" s="101"/>
      <c r="D17" s="101"/>
      <c r="E17" s="101"/>
      <c r="F17" s="101"/>
      <c r="G17" s="101"/>
      <c r="H17" s="101"/>
      <c r="I17" s="101"/>
      <c r="J17" s="101"/>
    </row>
    <row r="18" spans="1:10" ht="18.75" customHeight="1" x14ac:dyDescent="0.25">
      <c r="A18" s="101" t="s">
        <v>24</v>
      </c>
      <c r="B18" s="101"/>
      <c r="C18" s="101"/>
      <c r="D18" s="101"/>
      <c r="E18" s="101"/>
      <c r="F18" s="101"/>
      <c r="G18" s="101"/>
      <c r="H18" s="101"/>
      <c r="I18" s="101"/>
      <c r="J18" s="101"/>
    </row>
    <row r="19" spans="1:10" s="1" customFormat="1" ht="36.75" customHeight="1" x14ac:dyDescent="0.25">
      <c r="A19" s="103" t="s">
        <v>15</v>
      </c>
      <c r="B19" s="103"/>
      <c r="C19" s="103"/>
      <c r="D19" s="103"/>
      <c r="E19" s="103"/>
      <c r="F19" s="103"/>
      <c r="G19" s="103"/>
      <c r="H19" s="103"/>
      <c r="I19" s="103"/>
      <c r="J19" s="103"/>
    </row>
    <row r="20" spans="1:10" s="25" customFormat="1" ht="22.15" customHeight="1" x14ac:dyDescent="0.25">
      <c r="A20" s="26"/>
      <c r="B20" s="26"/>
      <c r="C20" s="26"/>
      <c r="D20" s="26"/>
      <c r="E20" s="26"/>
      <c r="F20" s="26"/>
      <c r="G20" s="26"/>
      <c r="H20" s="26"/>
      <c r="I20" s="26"/>
      <c r="J20" s="26"/>
    </row>
    <row r="21" spans="1:10" ht="31.15" customHeight="1" x14ac:dyDescent="0.25">
      <c r="A21" s="101"/>
      <c r="B21" s="101"/>
      <c r="C21" s="101"/>
      <c r="D21" s="101"/>
      <c r="E21" s="101"/>
      <c r="F21" s="102"/>
      <c r="G21" s="102"/>
      <c r="H21" s="102"/>
      <c r="I21" s="102"/>
      <c r="J21" s="102"/>
    </row>
    <row r="22" spans="1:10" ht="30.75" customHeight="1" x14ac:dyDescent="0.25">
      <c r="A22" s="26"/>
      <c r="B22" s="26"/>
      <c r="C22" s="26"/>
      <c r="D22" s="26"/>
      <c r="E22" s="26"/>
      <c r="F22" s="8"/>
      <c r="G22" s="8"/>
      <c r="H22" s="27"/>
      <c r="I22" s="9"/>
      <c r="J22" s="9"/>
    </row>
    <row r="23" spans="1:10" ht="19.5" hidden="1" customHeight="1" x14ac:dyDescent="0.25">
      <c r="A23" s="101"/>
      <c r="B23" s="101"/>
      <c r="C23" s="101"/>
      <c r="D23" s="101"/>
      <c r="E23" s="101"/>
      <c r="F23" s="102"/>
      <c r="G23" s="102"/>
      <c r="H23" s="102"/>
      <c r="I23" s="102"/>
      <c r="J23" s="102"/>
    </row>
    <row r="24" spans="1:10" ht="15.75" x14ac:dyDescent="0.25">
      <c r="A24" s="101"/>
      <c r="B24" s="101"/>
      <c r="C24" s="101"/>
      <c r="D24" s="101"/>
      <c r="E24" s="101"/>
      <c r="F24" s="102"/>
      <c r="G24" s="102"/>
      <c r="H24" s="102"/>
      <c r="I24" s="102"/>
      <c r="J24" s="102"/>
    </row>
    <row r="25" spans="1:10" ht="15.75" x14ac:dyDescent="0.25">
      <c r="A25" s="26"/>
      <c r="B25" s="26"/>
      <c r="C25" s="26"/>
      <c r="D25" s="26"/>
      <c r="E25" s="26"/>
      <c r="F25" s="8"/>
      <c r="G25" s="8"/>
      <c r="H25" s="8"/>
    </row>
    <row r="26" spans="1:10" ht="7.15" customHeight="1" x14ac:dyDescent="0.25">
      <c r="A26" s="26"/>
      <c r="B26" s="26"/>
      <c r="C26" s="26"/>
      <c r="D26" s="26"/>
      <c r="E26" s="26"/>
      <c r="F26" s="8"/>
      <c r="G26" s="8"/>
      <c r="H26" s="8"/>
    </row>
    <row r="27" spans="1:10" ht="15.75" x14ac:dyDescent="0.25">
      <c r="A27" s="101"/>
      <c r="B27" s="101"/>
      <c r="C27" s="101"/>
      <c r="D27" s="101"/>
      <c r="E27" s="101"/>
      <c r="F27" s="57"/>
      <c r="G27" s="57"/>
      <c r="H27" s="57"/>
      <c r="I27" s="57"/>
      <c r="J27" s="57"/>
    </row>
    <row r="28" spans="1:10" ht="15.75" x14ac:dyDescent="0.25">
      <c r="B28" s="8"/>
      <c r="C28" s="8"/>
      <c r="D28" s="8"/>
      <c r="E28" s="8"/>
      <c r="F28" s="8"/>
      <c r="G28" s="8"/>
      <c r="H28" s="8"/>
    </row>
    <row r="29" spans="1:10" ht="15.75" x14ac:dyDescent="0.25">
      <c r="A29" s="8"/>
      <c r="B29" s="8"/>
      <c r="C29" s="8"/>
      <c r="D29" s="8"/>
      <c r="E29" s="8"/>
      <c r="F29" s="8"/>
      <c r="G29" s="8"/>
      <c r="H29" s="8"/>
    </row>
    <row r="30" spans="1:10" ht="15.75" x14ac:dyDescent="0.25">
      <c r="A30" s="8"/>
      <c r="B30" s="8"/>
      <c r="C30" s="8"/>
      <c r="D30" s="8"/>
      <c r="E30" s="8"/>
      <c r="F30" s="8"/>
      <c r="G30" s="8"/>
      <c r="H30" s="8"/>
    </row>
    <row r="31" spans="1:10" ht="15.75" x14ac:dyDescent="0.25">
      <c r="A31" s="8"/>
      <c r="B31" s="8"/>
      <c r="C31" s="8"/>
      <c r="D31" s="8"/>
      <c r="E31" s="8"/>
      <c r="F31" s="8"/>
      <c r="G31" s="8"/>
      <c r="H31" s="8"/>
    </row>
    <row r="32" spans="1:10" ht="15.75" x14ac:dyDescent="0.25">
      <c r="A32" s="8"/>
      <c r="B32" s="8"/>
      <c r="C32" s="8"/>
      <c r="D32" s="8"/>
      <c r="E32" s="8"/>
      <c r="F32" s="8"/>
      <c r="G32" s="8"/>
      <c r="H32" s="8"/>
    </row>
  </sheetData>
  <mergeCells count="21">
    <mergeCell ref="A27:J27"/>
    <mergeCell ref="A24:J24"/>
    <mergeCell ref="A1:I1"/>
    <mergeCell ref="A3:J3"/>
    <mergeCell ref="A7:J7"/>
    <mergeCell ref="A8:J8"/>
    <mergeCell ref="A4:J4"/>
    <mergeCell ref="A6:J6"/>
    <mergeCell ref="A5:J5"/>
    <mergeCell ref="A14:J14"/>
    <mergeCell ref="A15:J15"/>
    <mergeCell ref="A16:J16"/>
    <mergeCell ref="A18:J18"/>
    <mergeCell ref="A9:J9"/>
    <mergeCell ref="A10:J10"/>
    <mergeCell ref="A13:J13"/>
    <mergeCell ref="A12:J12"/>
    <mergeCell ref="A21:J21"/>
    <mergeCell ref="A17:J17"/>
    <mergeCell ref="A19:J19"/>
    <mergeCell ref="A23:J23"/>
  </mergeCells>
  <printOptions horizontalCentered="1"/>
  <pageMargins left="0.31496062992125984"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Лист1</vt:lpstr>
      <vt:lpstr>Лист2</vt:lpstr>
      <vt:lpstr>Лист3</vt:lpstr>
      <vt:lpstr>Лист4</vt:lpstr>
      <vt:lpstr>Лист2!Область_печати</vt:lpstr>
      <vt:lpstr>Лист3!Область_печати</vt:lpstr>
      <vt:lpstr>Лист4!Область_печати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Ляной Михаил Викторович</cp:lastModifiedBy>
  <cp:lastPrinted>2021-03-24T07:06:21Z</cp:lastPrinted>
  <dcterms:created xsi:type="dcterms:W3CDTF">2016-02-10T13:22:54Z</dcterms:created>
  <dcterms:modified xsi:type="dcterms:W3CDTF">2021-06-02T08:04:57Z</dcterms:modified>
</cp:coreProperties>
</file>